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jpeg" ContentType="image/jpeg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drawings/drawing2.xml" ContentType="application/vnd.openxmlformats-officedocument.drawing+xml"/>
  <Override PartName="/xl/comments2.xml" ContentType="application/vnd.openxmlformats-officedocument.spreadsheetml.comments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8129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C:\Users\j02801\Desktop\"/>
    </mc:Choice>
  </mc:AlternateContent>
  <xr:revisionPtr revIDLastSave="0" documentId="8_{15DBBD8C-27A1-4458-A3D8-83BD5277E718}" xr6:coauthVersionLast="47" xr6:coauthVersionMax="47" xr10:uidLastSave="{00000000-0000-0000-0000-000000000000}"/>
  <workbookProtection workbookAlgorithmName="SHA-512" workbookHashValue="qQY3q1dPtMZn0Vtexd7IAXOb3EFWSmfOaH3p+zMNAs37cUBPNxHUAozODI6Q0nfW6JOT+98PAxW79iLET3lNhA==" workbookSaltValue="uUqiqW7yuzOCkr2GRQGZhw==" workbookSpinCount="100000" lockStructure="1"/>
  <bookViews>
    <workbookView xWindow="-120" yWindow="-120" windowWidth="29040" windowHeight="15990" tabRatio="733" xr2:uid="{00000000-000D-0000-FFFF-FFFF00000000}"/>
  </bookViews>
  <sheets>
    <sheet name="様式5-1" sheetId="34" r:id="rId1"/>
    <sheet name="様式5-2" sheetId="35" r:id="rId2"/>
    <sheet name="添付参考例" sheetId="36" r:id="rId3"/>
    <sheet name="改正履歴" sheetId="39" r:id="rId4"/>
    <sheet name="リスト" sheetId="79" state="hidden" r:id="rId5"/>
  </sheets>
  <definedNames>
    <definedName name="_xlnm.Print_Area" localSheetId="0">'様式5-1'!$B$3:$S$626</definedName>
    <definedName name="_xlnm.Print_Area" localSheetId="1">'様式5-2'!$B$3:$R$130</definedName>
    <definedName name="_xlnm.Print_Titles" localSheetId="0">'様式5-1'!$B:$S,'様式5-1'!$3:$20</definedName>
    <definedName name="_xlnm.Print_Titles" localSheetId="1">'様式5-2'!$B:$R,'様式5-2'!$3:$20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Q4" i="35" l="1"/>
  <c r="N7" i="35"/>
  <c r="N8" i="35"/>
  <c r="N9" i="35"/>
  <c r="N6" i="35"/>
  <c r="Q16" i="35" l="1"/>
  <c r="F26" i="35" l="1"/>
  <c r="H25" i="35"/>
  <c r="F25" i="35"/>
  <c r="F23" i="35"/>
  <c r="F126" i="35"/>
  <c r="H125" i="35"/>
  <c r="F125" i="35"/>
  <c r="F123" i="35"/>
  <c r="F116" i="35"/>
  <c r="H115" i="35"/>
  <c r="F115" i="35"/>
  <c r="F113" i="35"/>
  <c r="F33" i="35"/>
  <c r="H95" i="35"/>
  <c r="F95" i="35"/>
  <c r="H105" i="35"/>
  <c r="F105" i="35"/>
  <c r="F106" i="35"/>
  <c r="F96" i="35"/>
  <c r="F86" i="35"/>
  <c r="H85" i="35"/>
  <c r="F85" i="35"/>
  <c r="F83" i="35"/>
  <c r="F76" i="35"/>
  <c r="F66" i="35"/>
  <c r="H65" i="35"/>
  <c r="F65" i="35"/>
  <c r="F63" i="35"/>
  <c r="F56" i="35"/>
  <c r="H55" i="35"/>
  <c r="F55" i="35"/>
  <c r="F53" i="35"/>
  <c r="F46" i="35"/>
  <c r="F36" i="35"/>
  <c r="F103" i="35"/>
  <c r="F93" i="35"/>
  <c r="H75" i="35"/>
  <c r="F75" i="35"/>
  <c r="F73" i="35"/>
  <c r="H45" i="35"/>
  <c r="F45" i="35"/>
  <c r="F43" i="35"/>
  <c r="H35" i="35"/>
  <c r="F35" i="35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笹嶋 潤</author>
    <author>9048994</author>
    <author>Higuchi Akinori</author>
  </authors>
  <commentList>
    <comment ref="S17" authorId="0" shapeId="0" xr:uid="{6EF500B8-27FA-4D85-A4A0-6CD9E17D4F0A}">
      <text>
        <r>
          <rPr>
            <sz val="9"/>
            <color indexed="10"/>
            <rFont val="MS P ゴシック"/>
            <family val="3"/>
            <charset val="128"/>
          </rPr>
          <t>ドロップダウンリストから選択</t>
        </r>
      </text>
    </comment>
    <comment ref="G21" authorId="1" shapeId="0" xr:uid="{6B9C8A2A-D3C2-440C-81CF-41F3C76C01DB}">
      <text>
        <r>
          <rPr>
            <b/>
            <sz val="9"/>
            <color indexed="81"/>
            <rFont val="ＭＳ Ｐゴシック"/>
            <family val="3"/>
            <charset val="128"/>
          </rPr>
          <t>数値のみ入力
A断面</t>
        </r>
      </text>
    </comment>
    <comment ref="I21" authorId="1" shapeId="0" xr:uid="{9FBA8515-FDEA-40E1-8CCE-6E5535669FD5}">
      <text>
        <r>
          <rPr>
            <b/>
            <sz val="9"/>
            <color indexed="81"/>
            <rFont val="ＭＳ Ｐゴシック"/>
            <family val="3"/>
            <charset val="128"/>
          </rPr>
          <t>数値のみ入力
B断面</t>
        </r>
      </text>
    </comment>
    <comment ref="G22" authorId="1" shapeId="0" xr:uid="{00000000-0006-0000-0000-000003000000}">
      <text>
        <r>
          <rPr>
            <b/>
            <sz val="9"/>
            <color indexed="81"/>
            <rFont val="ＭＳ Ｐゴシック"/>
            <family val="3"/>
            <charset val="128"/>
          </rPr>
          <t>数値のみ入力
良い</t>
        </r>
      </text>
    </comment>
    <comment ref="H22" authorId="1" shapeId="0" xr:uid="{00000000-0006-0000-0000-000004000000}">
      <text>
        <r>
          <rPr>
            <b/>
            <sz val="9"/>
            <color indexed="81"/>
            <rFont val="ＭＳ Ｐゴシック"/>
            <family val="3"/>
            <charset val="128"/>
          </rPr>
          <t>数値のみ入力
普通</t>
        </r>
      </text>
    </comment>
    <comment ref="I22" authorId="1" shapeId="0" xr:uid="{00000000-0006-0000-0000-000005000000}">
      <text>
        <r>
          <rPr>
            <b/>
            <sz val="9"/>
            <color indexed="81"/>
            <rFont val="ＭＳ Ｐゴシック"/>
            <family val="3"/>
            <charset val="128"/>
          </rPr>
          <t>数値のみ入力
悪い</t>
        </r>
      </text>
    </comment>
    <comment ref="G31" authorId="1" shapeId="0" xr:uid="{3E4929EE-FD26-4F9C-9AB5-E2A3AE10A3F7}">
      <text>
        <r>
          <rPr>
            <b/>
            <sz val="9"/>
            <color indexed="81"/>
            <rFont val="ＭＳ Ｐゴシック"/>
            <family val="3"/>
            <charset val="128"/>
          </rPr>
          <t>数値のみ入力
A断面</t>
        </r>
      </text>
    </comment>
    <comment ref="I31" authorId="1" shapeId="0" xr:uid="{AA9A6F87-15E0-448E-BA4E-12CCDA5DCA0D}">
      <text>
        <r>
          <rPr>
            <b/>
            <sz val="9"/>
            <color indexed="81"/>
            <rFont val="ＭＳ Ｐゴシック"/>
            <family val="3"/>
            <charset val="128"/>
          </rPr>
          <t>数値のみ入力
B断面</t>
        </r>
      </text>
    </comment>
    <comment ref="G32" authorId="1" shapeId="0" xr:uid="{8D28C608-F7DA-4F6A-9012-9D1CAB90572F}">
      <text>
        <r>
          <rPr>
            <b/>
            <sz val="9"/>
            <color indexed="81"/>
            <rFont val="ＭＳ Ｐゴシック"/>
            <family val="3"/>
            <charset val="128"/>
          </rPr>
          <t>数値のみ入力
良い</t>
        </r>
      </text>
    </comment>
    <comment ref="H32" authorId="1" shapeId="0" xr:uid="{54100A41-F861-44A7-8295-DA9EF24241A6}">
      <text>
        <r>
          <rPr>
            <b/>
            <sz val="9"/>
            <color indexed="81"/>
            <rFont val="ＭＳ Ｐゴシック"/>
            <family val="3"/>
            <charset val="128"/>
          </rPr>
          <t>数値のみ入力
普通</t>
        </r>
      </text>
    </comment>
    <comment ref="I32" authorId="1" shapeId="0" xr:uid="{7A829A71-23DA-46BC-BC56-92CDD43A2B0A}">
      <text>
        <r>
          <rPr>
            <b/>
            <sz val="9"/>
            <color indexed="81"/>
            <rFont val="ＭＳ Ｐゴシック"/>
            <family val="3"/>
            <charset val="128"/>
          </rPr>
          <t>数値のみ入力
悪い</t>
        </r>
      </text>
    </comment>
    <comment ref="G41" authorId="1" shapeId="0" xr:uid="{AA91DC6B-2968-4CC0-9709-EE815C010A9E}">
      <text>
        <r>
          <rPr>
            <b/>
            <sz val="9"/>
            <color indexed="81"/>
            <rFont val="ＭＳ Ｐゴシック"/>
            <family val="3"/>
            <charset val="128"/>
          </rPr>
          <t>数値のみ入力
A断面</t>
        </r>
      </text>
    </comment>
    <comment ref="I41" authorId="1" shapeId="0" xr:uid="{92648F5C-E0C5-405D-94DF-39914130792E}">
      <text>
        <r>
          <rPr>
            <b/>
            <sz val="9"/>
            <color indexed="81"/>
            <rFont val="ＭＳ Ｐゴシック"/>
            <family val="3"/>
            <charset val="128"/>
          </rPr>
          <t>数値のみ入力
B断面</t>
        </r>
      </text>
    </comment>
    <comment ref="G42" authorId="1" shapeId="0" xr:uid="{81A4BA1D-68B7-49AC-A7CC-ECE016787DE5}">
      <text>
        <r>
          <rPr>
            <b/>
            <sz val="9"/>
            <color indexed="81"/>
            <rFont val="ＭＳ Ｐゴシック"/>
            <family val="3"/>
            <charset val="128"/>
          </rPr>
          <t>数値のみ入力
良い</t>
        </r>
      </text>
    </comment>
    <comment ref="H42" authorId="1" shapeId="0" xr:uid="{AEA89754-A6C0-4B2E-8325-37B308807BF8}">
      <text>
        <r>
          <rPr>
            <b/>
            <sz val="9"/>
            <color indexed="81"/>
            <rFont val="ＭＳ Ｐゴシック"/>
            <family val="3"/>
            <charset val="128"/>
          </rPr>
          <t>数値のみ入力
普通</t>
        </r>
      </text>
    </comment>
    <comment ref="I42" authorId="1" shapeId="0" xr:uid="{670B2922-A8B3-4759-8D09-B5E4F5408A1E}">
      <text>
        <r>
          <rPr>
            <b/>
            <sz val="9"/>
            <color indexed="81"/>
            <rFont val="ＭＳ Ｐゴシック"/>
            <family val="3"/>
            <charset val="128"/>
          </rPr>
          <t>数値のみ入力
悪い</t>
        </r>
      </text>
    </comment>
    <comment ref="G51" authorId="1" shapeId="0" xr:uid="{C89BF80C-7E20-44E9-A3BA-46C1B15A0B7D}">
      <text>
        <r>
          <rPr>
            <b/>
            <sz val="9"/>
            <color indexed="81"/>
            <rFont val="ＭＳ Ｐゴシック"/>
            <family val="3"/>
            <charset val="128"/>
          </rPr>
          <t>数値のみ入力
A断面</t>
        </r>
      </text>
    </comment>
    <comment ref="I51" authorId="1" shapeId="0" xr:uid="{8FE8487A-1499-4D5D-A442-DCBBCCAC326B}">
      <text>
        <r>
          <rPr>
            <b/>
            <sz val="9"/>
            <color indexed="81"/>
            <rFont val="ＭＳ Ｐゴシック"/>
            <family val="3"/>
            <charset val="128"/>
          </rPr>
          <t>数値のみ入力
B断面</t>
        </r>
      </text>
    </comment>
    <comment ref="G52" authorId="1" shapeId="0" xr:uid="{ED613C83-C719-4FA3-9F4A-128D8897B12A}">
      <text>
        <r>
          <rPr>
            <b/>
            <sz val="9"/>
            <color indexed="81"/>
            <rFont val="ＭＳ Ｐゴシック"/>
            <family val="3"/>
            <charset val="128"/>
          </rPr>
          <t>数値のみ入力
良い</t>
        </r>
      </text>
    </comment>
    <comment ref="H52" authorId="1" shapeId="0" xr:uid="{DE510ADD-E634-4CF9-9B1E-60C675BFE632}">
      <text>
        <r>
          <rPr>
            <b/>
            <sz val="9"/>
            <color indexed="81"/>
            <rFont val="ＭＳ Ｐゴシック"/>
            <family val="3"/>
            <charset val="128"/>
          </rPr>
          <t>数値のみ入力
普通</t>
        </r>
      </text>
    </comment>
    <comment ref="I52" authorId="1" shapeId="0" xr:uid="{D5D28C1B-1747-4E84-9451-DAF1886A9A63}">
      <text>
        <r>
          <rPr>
            <b/>
            <sz val="9"/>
            <color indexed="81"/>
            <rFont val="ＭＳ Ｐゴシック"/>
            <family val="3"/>
            <charset val="128"/>
          </rPr>
          <t>数値のみ入力
悪い</t>
        </r>
      </text>
    </comment>
    <comment ref="G61" authorId="1" shapeId="0" xr:uid="{7B24AEF3-0D37-4B89-B754-B4C8ED401058}">
      <text>
        <r>
          <rPr>
            <b/>
            <sz val="9"/>
            <color indexed="81"/>
            <rFont val="ＭＳ Ｐゴシック"/>
            <family val="3"/>
            <charset val="128"/>
          </rPr>
          <t>数値のみ入力
A断面</t>
        </r>
      </text>
    </comment>
    <comment ref="I61" authorId="1" shapeId="0" xr:uid="{D94A8A88-4DBF-4904-86D5-DD8842242E98}">
      <text>
        <r>
          <rPr>
            <b/>
            <sz val="9"/>
            <color indexed="81"/>
            <rFont val="ＭＳ Ｐゴシック"/>
            <family val="3"/>
            <charset val="128"/>
          </rPr>
          <t>数値のみ入力
B断面</t>
        </r>
      </text>
    </comment>
    <comment ref="G62" authorId="1" shapeId="0" xr:uid="{9D09FA69-09E7-494D-9954-9B49D5C8E3FC}">
      <text>
        <r>
          <rPr>
            <b/>
            <sz val="9"/>
            <color indexed="81"/>
            <rFont val="ＭＳ Ｐゴシック"/>
            <family val="3"/>
            <charset val="128"/>
          </rPr>
          <t>数値のみ入力
良い</t>
        </r>
      </text>
    </comment>
    <comment ref="H62" authorId="1" shapeId="0" xr:uid="{FB51F405-E093-4626-ACAE-CE4B48850D33}">
      <text>
        <r>
          <rPr>
            <b/>
            <sz val="9"/>
            <color indexed="81"/>
            <rFont val="ＭＳ Ｐゴシック"/>
            <family val="3"/>
            <charset val="128"/>
          </rPr>
          <t>数値のみ入力
普通</t>
        </r>
      </text>
    </comment>
    <comment ref="I62" authorId="1" shapeId="0" xr:uid="{E6681B9D-6433-484F-8298-08566D49145F}">
      <text>
        <r>
          <rPr>
            <b/>
            <sz val="9"/>
            <color indexed="81"/>
            <rFont val="ＭＳ Ｐゴシック"/>
            <family val="3"/>
            <charset val="128"/>
          </rPr>
          <t>数値のみ入力
悪い</t>
        </r>
      </text>
    </comment>
    <comment ref="G71" authorId="1" shapeId="0" xr:uid="{E30B6155-F0DB-4A04-AB32-1F83D3A984DC}">
      <text>
        <r>
          <rPr>
            <b/>
            <sz val="9"/>
            <color indexed="81"/>
            <rFont val="ＭＳ Ｐゴシック"/>
            <family val="3"/>
            <charset val="128"/>
          </rPr>
          <t>数値のみ入力
A断面</t>
        </r>
      </text>
    </comment>
    <comment ref="I71" authorId="1" shapeId="0" xr:uid="{97AFC8EE-744C-467C-BCA5-607526316A02}">
      <text>
        <r>
          <rPr>
            <b/>
            <sz val="9"/>
            <color indexed="81"/>
            <rFont val="ＭＳ Ｐゴシック"/>
            <family val="3"/>
            <charset val="128"/>
          </rPr>
          <t>数値のみ入力
B断面</t>
        </r>
      </text>
    </comment>
    <comment ref="G72" authorId="1" shapeId="0" xr:uid="{C097BC1D-6D57-421F-B821-5536B50ACE96}">
      <text>
        <r>
          <rPr>
            <b/>
            <sz val="9"/>
            <color indexed="81"/>
            <rFont val="ＭＳ Ｐゴシック"/>
            <family val="3"/>
            <charset val="128"/>
          </rPr>
          <t>数値のみ入力
良い</t>
        </r>
      </text>
    </comment>
    <comment ref="H72" authorId="1" shapeId="0" xr:uid="{AE326752-534A-46AB-85AF-5E403C1CDA37}">
      <text>
        <r>
          <rPr>
            <b/>
            <sz val="9"/>
            <color indexed="81"/>
            <rFont val="ＭＳ Ｐゴシック"/>
            <family val="3"/>
            <charset val="128"/>
          </rPr>
          <t>数値のみ入力
普通</t>
        </r>
      </text>
    </comment>
    <comment ref="I72" authorId="1" shapeId="0" xr:uid="{37D52B6A-01ED-4CEB-9800-71E737691B2C}">
      <text>
        <r>
          <rPr>
            <b/>
            <sz val="9"/>
            <color indexed="81"/>
            <rFont val="ＭＳ Ｐゴシック"/>
            <family val="3"/>
            <charset val="128"/>
          </rPr>
          <t>数値のみ入力
悪い</t>
        </r>
      </text>
    </comment>
    <comment ref="G81" authorId="1" shapeId="0" xr:uid="{69C6B869-B3D4-45E3-8CFF-88CA64758CBE}">
      <text>
        <r>
          <rPr>
            <b/>
            <sz val="9"/>
            <color indexed="81"/>
            <rFont val="ＭＳ Ｐゴシック"/>
            <family val="3"/>
            <charset val="128"/>
          </rPr>
          <t>数値のみ入力
A断面</t>
        </r>
      </text>
    </comment>
    <comment ref="I81" authorId="1" shapeId="0" xr:uid="{156C22EB-2A07-4B32-AA41-3DE164B5B2F8}">
      <text>
        <r>
          <rPr>
            <b/>
            <sz val="9"/>
            <color indexed="81"/>
            <rFont val="ＭＳ Ｐゴシック"/>
            <family val="3"/>
            <charset val="128"/>
          </rPr>
          <t>数値のみ入力
B断面</t>
        </r>
      </text>
    </comment>
    <comment ref="G82" authorId="1" shapeId="0" xr:uid="{628E227D-4859-40EB-B463-B1BFC93886BF}">
      <text>
        <r>
          <rPr>
            <b/>
            <sz val="9"/>
            <color indexed="81"/>
            <rFont val="ＭＳ Ｐゴシック"/>
            <family val="3"/>
            <charset val="128"/>
          </rPr>
          <t>数値のみ入力
良い</t>
        </r>
      </text>
    </comment>
    <comment ref="H82" authorId="1" shapeId="0" xr:uid="{567F8A6E-4BFF-41B2-957E-93FC64703F25}">
      <text>
        <r>
          <rPr>
            <b/>
            <sz val="9"/>
            <color indexed="81"/>
            <rFont val="ＭＳ Ｐゴシック"/>
            <family val="3"/>
            <charset val="128"/>
          </rPr>
          <t>数値のみ入力
普通</t>
        </r>
      </text>
    </comment>
    <comment ref="I82" authorId="1" shapeId="0" xr:uid="{B2AAA04F-2CEF-430A-ADA9-57C02E960E57}">
      <text>
        <r>
          <rPr>
            <b/>
            <sz val="9"/>
            <color indexed="81"/>
            <rFont val="ＭＳ Ｐゴシック"/>
            <family val="3"/>
            <charset val="128"/>
          </rPr>
          <t>数値のみ入力
悪い</t>
        </r>
      </text>
    </comment>
    <comment ref="G91" authorId="1" shapeId="0" xr:uid="{23537BE5-6D1B-44AC-A81D-7773A2CF6406}">
      <text>
        <r>
          <rPr>
            <b/>
            <sz val="9"/>
            <color indexed="81"/>
            <rFont val="ＭＳ Ｐゴシック"/>
            <family val="3"/>
            <charset val="128"/>
          </rPr>
          <t>数値のみ入力
A断面</t>
        </r>
      </text>
    </comment>
    <comment ref="I91" authorId="1" shapeId="0" xr:uid="{D936C29E-5424-45B7-8002-5A61967BE978}">
      <text>
        <r>
          <rPr>
            <b/>
            <sz val="9"/>
            <color indexed="81"/>
            <rFont val="ＭＳ Ｐゴシック"/>
            <family val="3"/>
            <charset val="128"/>
          </rPr>
          <t>数値のみ入力
B断面</t>
        </r>
      </text>
    </comment>
    <comment ref="G92" authorId="1" shapeId="0" xr:uid="{DA9DA161-D96B-4C00-8620-B098E365120C}">
      <text>
        <r>
          <rPr>
            <b/>
            <sz val="9"/>
            <color indexed="81"/>
            <rFont val="ＭＳ Ｐゴシック"/>
            <family val="3"/>
            <charset val="128"/>
          </rPr>
          <t>数値のみ入力
良い</t>
        </r>
      </text>
    </comment>
    <comment ref="H92" authorId="1" shapeId="0" xr:uid="{DDAB021C-AC25-4544-898D-B04FB3C81EBA}">
      <text>
        <r>
          <rPr>
            <b/>
            <sz val="9"/>
            <color indexed="81"/>
            <rFont val="ＭＳ Ｐゴシック"/>
            <family val="3"/>
            <charset val="128"/>
          </rPr>
          <t>数値のみ入力
普通</t>
        </r>
      </text>
    </comment>
    <comment ref="I92" authorId="1" shapeId="0" xr:uid="{D42B55C4-2E95-4BF0-A7FC-E5A6EC5FD58F}">
      <text>
        <r>
          <rPr>
            <b/>
            <sz val="9"/>
            <color indexed="81"/>
            <rFont val="ＭＳ Ｐゴシック"/>
            <family val="3"/>
            <charset val="128"/>
          </rPr>
          <t>数値のみ入力
悪い</t>
        </r>
      </text>
    </comment>
    <comment ref="G101" authorId="1" shapeId="0" xr:uid="{0E8E729B-B334-4D31-AE59-B0B91A73B4C5}">
      <text>
        <r>
          <rPr>
            <b/>
            <sz val="9"/>
            <color indexed="81"/>
            <rFont val="ＭＳ Ｐゴシック"/>
            <family val="3"/>
            <charset val="128"/>
          </rPr>
          <t>数値のみ入力
A断面</t>
        </r>
      </text>
    </comment>
    <comment ref="I101" authorId="1" shapeId="0" xr:uid="{79FA79BB-EDEF-4375-8E8C-57C742501F2A}">
      <text>
        <r>
          <rPr>
            <b/>
            <sz val="9"/>
            <color indexed="81"/>
            <rFont val="ＭＳ Ｐゴシック"/>
            <family val="3"/>
            <charset val="128"/>
          </rPr>
          <t>数値のみ入力
B断面</t>
        </r>
      </text>
    </comment>
    <comment ref="G102" authorId="1" shapeId="0" xr:uid="{D5A77E41-5214-4A41-9B16-EE07DD62DD5B}">
      <text>
        <r>
          <rPr>
            <b/>
            <sz val="9"/>
            <color indexed="81"/>
            <rFont val="ＭＳ Ｐゴシック"/>
            <family val="3"/>
            <charset val="128"/>
          </rPr>
          <t>数値のみ入力
良い</t>
        </r>
      </text>
    </comment>
    <comment ref="H102" authorId="1" shapeId="0" xr:uid="{ED922BE9-6681-455A-B995-C23A29221C72}">
      <text>
        <r>
          <rPr>
            <b/>
            <sz val="9"/>
            <color indexed="81"/>
            <rFont val="ＭＳ Ｐゴシック"/>
            <family val="3"/>
            <charset val="128"/>
          </rPr>
          <t>数値のみ入力
普通</t>
        </r>
      </text>
    </comment>
    <comment ref="I102" authorId="1" shapeId="0" xr:uid="{F9737681-BCDB-407A-A18D-9C6E179444E4}">
      <text>
        <r>
          <rPr>
            <b/>
            <sz val="9"/>
            <color indexed="81"/>
            <rFont val="ＭＳ Ｐゴシック"/>
            <family val="3"/>
            <charset val="128"/>
          </rPr>
          <t>数値のみ入力
悪い</t>
        </r>
      </text>
    </comment>
    <comment ref="G111" authorId="1" shapeId="0" xr:uid="{70FDFBB3-C6E1-4E98-97C2-138B36DBFD5F}">
      <text>
        <r>
          <rPr>
            <b/>
            <sz val="9"/>
            <color indexed="81"/>
            <rFont val="ＭＳ Ｐゴシック"/>
            <family val="3"/>
            <charset val="128"/>
          </rPr>
          <t>数値のみ入力
A断面</t>
        </r>
      </text>
    </comment>
    <comment ref="I111" authorId="1" shapeId="0" xr:uid="{D4C481BD-2B5F-476F-8AA9-F9D3BA0F09F0}">
      <text>
        <r>
          <rPr>
            <b/>
            <sz val="9"/>
            <color indexed="81"/>
            <rFont val="ＭＳ Ｐゴシック"/>
            <family val="3"/>
            <charset val="128"/>
          </rPr>
          <t>数値のみ入力
B断面</t>
        </r>
      </text>
    </comment>
    <comment ref="G112" authorId="1" shapeId="0" xr:uid="{AF08851B-7414-4A14-A771-639ACE219CF4}">
      <text>
        <r>
          <rPr>
            <b/>
            <sz val="9"/>
            <color indexed="81"/>
            <rFont val="ＭＳ Ｐゴシック"/>
            <family val="3"/>
            <charset val="128"/>
          </rPr>
          <t>数値のみ入力
良い</t>
        </r>
      </text>
    </comment>
    <comment ref="H112" authorId="1" shapeId="0" xr:uid="{68F82C00-5431-43B1-A10A-3E96CB3A4CC5}">
      <text>
        <r>
          <rPr>
            <b/>
            <sz val="9"/>
            <color indexed="81"/>
            <rFont val="ＭＳ Ｐゴシック"/>
            <family val="3"/>
            <charset val="128"/>
          </rPr>
          <t>数値のみ入力
普通</t>
        </r>
      </text>
    </comment>
    <comment ref="I112" authorId="1" shapeId="0" xr:uid="{E67FFE85-4944-4BA4-A1DC-4CD7B438D652}">
      <text>
        <r>
          <rPr>
            <b/>
            <sz val="9"/>
            <color indexed="81"/>
            <rFont val="ＭＳ Ｐゴシック"/>
            <family val="3"/>
            <charset val="128"/>
          </rPr>
          <t>数値のみ入力
悪い</t>
        </r>
      </text>
    </comment>
    <comment ref="G121" authorId="1" shapeId="0" xr:uid="{35017511-74D8-40DE-ADBF-D661E770C3B8}">
      <text>
        <r>
          <rPr>
            <b/>
            <sz val="9"/>
            <color indexed="81"/>
            <rFont val="ＭＳ Ｐゴシック"/>
            <family val="3"/>
            <charset val="128"/>
          </rPr>
          <t>数値のみ入力
A断面</t>
        </r>
      </text>
    </comment>
    <comment ref="I121" authorId="1" shapeId="0" xr:uid="{94F8EDDB-1E45-469F-ADC3-6B4AC0330892}">
      <text>
        <r>
          <rPr>
            <b/>
            <sz val="9"/>
            <color indexed="81"/>
            <rFont val="ＭＳ Ｐゴシック"/>
            <family val="3"/>
            <charset val="128"/>
          </rPr>
          <t>数値のみ入力
B断面</t>
        </r>
      </text>
    </comment>
    <comment ref="G122" authorId="1" shapeId="0" xr:uid="{2B909E03-F21B-47C6-A7D0-78780ACE4157}">
      <text>
        <r>
          <rPr>
            <b/>
            <sz val="9"/>
            <color indexed="81"/>
            <rFont val="ＭＳ Ｐゴシック"/>
            <family val="3"/>
            <charset val="128"/>
          </rPr>
          <t>数値のみ入力
良い</t>
        </r>
      </text>
    </comment>
    <comment ref="H122" authorId="1" shapeId="0" xr:uid="{E378BF80-453B-4E7D-BF99-4604FAB402BA}">
      <text>
        <r>
          <rPr>
            <b/>
            <sz val="9"/>
            <color indexed="81"/>
            <rFont val="ＭＳ Ｐゴシック"/>
            <family val="3"/>
            <charset val="128"/>
          </rPr>
          <t>数値のみ入力
普通</t>
        </r>
      </text>
    </comment>
    <comment ref="I122" authorId="1" shapeId="0" xr:uid="{6A30B825-E76F-4BF9-9A8F-43AA7A5BEC42}">
      <text>
        <r>
          <rPr>
            <b/>
            <sz val="9"/>
            <color indexed="81"/>
            <rFont val="ＭＳ Ｐゴシック"/>
            <family val="3"/>
            <charset val="128"/>
          </rPr>
          <t>数値のみ入力
悪い</t>
        </r>
      </text>
    </comment>
    <comment ref="G131" authorId="1" shapeId="0" xr:uid="{871E41C1-07D3-4E74-B975-8ED8646E48A4}">
      <text>
        <r>
          <rPr>
            <b/>
            <sz val="9"/>
            <color indexed="81"/>
            <rFont val="ＭＳ Ｐゴシック"/>
            <family val="3"/>
            <charset val="128"/>
          </rPr>
          <t>数値のみ入力
A断面</t>
        </r>
      </text>
    </comment>
    <comment ref="I131" authorId="1" shapeId="0" xr:uid="{E909582A-CBAE-4AA1-A03C-E5FE26EF0137}">
      <text>
        <r>
          <rPr>
            <b/>
            <sz val="9"/>
            <color indexed="81"/>
            <rFont val="ＭＳ Ｐゴシック"/>
            <family val="3"/>
            <charset val="128"/>
          </rPr>
          <t>数値のみ入力
B断面</t>
        </r>
      </text>
    </comment>
    <comment ref="G132" authorId="1" shapeId="0" xr:uid="{73DC8427-B587-430A-B0E6-A4227A35D3C2}">
      <text>
        <r>
          <rPr>
            <b/>
            <sz val="9"/>
            <color indexed="81"/>
            <rFont val="ＭＳ Ｐゴシック"/>
            <family val="3"/>
            <charset val="128"/>
          </rPr>
          <t>数値のみ入力
良い</t>
        </r>
      </text>
    </comment>
    <comment ref="H132" authorId="1" shapeId="0" xr:uid="{2540BAD1-7DD0-43B0-AC38-8F4727B23203}">
      <text>
        <r>
          <rPr>
            <b/>
            <sz val="9"/>
            <color indexed="81"/>
            <rFont val="ＭＳ Ｐゴシック"/>
            <family val="3"/>
            <charset val="128"/>
          </rPr>
          <t>数値のみ入力
普通</t>
        </r>
      </text>
    </comment>
    <comment ref="I132" authorId="1" shapeId="0" xr:uid="{D0D38709-9B3F-40D5-B0A1-E2AEEEF34670}">
      <text>
        <r>
          <rPr>
            <b/>
            <sz val="9"/>
            <color indexed="81"/>
            <rFont val="ＭＳ Ｐゴシック"/>
            <family val="3"/>
            <charset val="128"/>
          </rPr>
          <t>数値のみ入力
悪い</t>
        </r>
      </text>
    </comment>
    <comment ref="G141" authorId="1" shapeId="0" xr:uid="{9C2003EE-39D5-44FF-983B-8522643889F3}">
      <text>
        <r>
          <rPr>
            <b/>
            <sz val="9"/>
            <color indexed="81"/>
            <rFont val="ＭＳ Ｐゴシック"/>
            <family val="3"/>
            <charset val="128"/>
          </rPr>
          <t>数値のみ入力
A断面</t>
        </r>
      </text>
    </comment>
    <comment ref="I141" authorId="1" shapeId="0" xr:uid="{B744B00B-ED07-4F08-A051-AAF26A9C4A6F}">
      <text>
        <r>
          <rPr>
            <b/>
            <sz val="9"/>
            <color indexed="81"/>
            <rFont val="ＭＳ Ｐゴシック"/>
            <family val="3"/>
            <charset val="128"/>
          </rPr>
          <t>数値のみ入力
B断面</t>
        </r>
      </text>
    </comment>
    <comment ref="G142" authorId="1" shapeId="0" xr:uid="{95D68261-EF3A-4C72-80CB-9903744F682A}">
      <text>
        <r>
          <rPr>
            <b/>
            <sz val="9"/>
            <color indexed="81"/>
            <rFont val="ＭＳ Ｐゴシック"/>
            <family val="3"/>
            <charset val="128"/>
          </rPr>
          <t>数値のみ入力
良い</t>
        </r>
      </text>
    </comment>
    <comment ref="H142" authorId="1" shapeId="0" xr:uid="{15156F5E-0D23-4854-971A-FFD664A82553}">
      <text>
        <r>
          <rPr>
            <b/>
            <sz val="9"/>
            <color indexed="81"/>
            <rFont val="ＭＳ Ｐゴシック"/>
            <family val="3"/>
            <charset val="128"/>
          </rPr>
          <t>数値のみ入力
普通</t>
        </r>
      </text>
    </comment>
    <comment ref="I142" authorId="1" shapeId="0" xr:uid="{05E1DA71-44BE-492F-939C-E35AD4103832}">
      <text>
        <r>
          <rPr>
            <b/>
            <sz val="9"/>
            <color indexed="81"/>
            <rFont val="ＭＳ Ｐゴシック"/>
            <family val="3"/>
            <charset val="128"/>
          </rPr>
          <t>数値のみ入力
悪い</t>
        </r>
      </text>
    </comment>
    <comment ref="G151" authorId="1" shapeId="0" xr:uid="{02109D9A-1711-45B7-A119-0350FB0AB724}">
      <text>
        <r>
          <rPr>
            <b/>
            <sz val="9"/>
            <color indexed="81"/>
            <rFont val="ＭＳ Ｐゴシック"/>
            <family val="3"/>
            <charset val="128"/>
          </rPr>
          <t>数値のみ入力
A断面</t>
        </r>
      </text>
    </comment>
    <comment ref="I151" authorId="1" shapeId="0" xr:uid="{B79DB57A-3571-4EA5-AECD-8372A068775F}">
      <text>
        <r>
          <rPr>
            <b/>
            <sz val="9"/>
            <color indexed="81"/>
            <rFont val="ＭＳ Ｐゴシック"/>
            <family val="3"/>
            <charset val="128"/>
          </rPr>
          <t>数値のみ入力
B断面</t>
        </r>
      </text>
    </comment>
    <comment ref="G152" authorId="1" shapeId="0" xr:uid="{A4BBD4F3-D87B-41C1-8127-F2C4F2DD1722}">
      <text>
        <r>
          <rPr>
            <b/>
            <sz val="9"/>
            <color indexed="81"/>
            <rFont val="ＭＳ Ｐゴシック"/>
            <family val="3"/>
            <charset val="128"/>
          </rPr>
          <t>数値のみ入力
良い</t>
        </r>
      </text>
    </comment>
    <comment ref="H152" authorId="1" shapeId="0" xr:uid="{0D57C307-5ABC-41C7-8DCD-7D99EA2E8DC2}">
      <text>
        <r>
          <rPr>
            <b/>
            <sz val="9"/>
            <color indexed="81"/>
            <rFont val="ＭＳ Ｐゴシック"/>
            <family val="3"/>
            <charset val="128"/>
          </rPr>
          <t>数値のみ入力
普通</t>
        </r>
      </text>
    </comment>
    <comment ref="I152" authorId="1" shapeId="0" xr:uid="{52596F48-38F5-438E-993C-56F07E878F85}">
      <text>
        <r>
          <rPr>
            <b/>
            <sz val="9"/>
            <color indexed="81"/>
            <rFont val="ＭＳ Ｐゴシック"/>
            <family val="3"/>
            <charset val="128"/>
          </rPr>
          <t>数値のみ入力
悪い</t>
        </r>
      </text>
    </comment>
    <comment ref="G161" authorId="1" shapeId="0" xr:uid="{16576ACD-BA01-4BD6-AD88-0BB515611F91}">
      <text>
        <r>
          <rPr>
            <b/>
            <sz val="9"/>
            <color indexed="81"/>
            <rFont val="ＭＳ Ｐゴシック"/>
            <family val="3"/>
            <charset val="128"/>
          </rPr>
          <t>数値のみ入力
A断面</t>
        </r>
      </text>
    </comment>
    <comment ref="I161" authorId="1" shapeId="0" xr:uid="{943334FA-5E6E-4F31-85E5-77DF77A68C71}">
      <text>
        <r>
          <rPr>
            <b/>
            <sz val="9"/>
            <color indexed="81"/>
            <rFont val="ＭＳ Ｐゴシック"/>
            <family val="3"/>
            <charset val="128"/>
          </rPr>
          <t>数値のみ入力
B断面</t>
        </r>
      </text>
    </comment>
    <comment ref="G162" authorId="1" shapeId="0" xr:uid="{87B46B0D-8799-459C-BD92-EE6B611F1191}">
      <text>
        <r>
          <rPr>
            <b/>
            <sz val="9"/>
            <color indexed="81"/>
            <rFont val="ＭＳ Ｐゴシック"/>
            <family val="3"/>
            <charset val="128"/>
          </rPr>
          <t>数値のみ入力
良い</t>
        </r>
      </text>
    </comment>
    <comment ref="H162" authorId="1" shapeId="0" xr:uid="{7FDB076D-62F2-4807-88F8-097CD6498FCA}">
      <text>
        <r>
          <rPr>
            <b/>
            <sz val="9"/>
            <color indexed="81"/>
            <rFont val="ＭＳ Ｐゴシック"/>
            <family val="3"/>
            <charset val="128"/>
          </rPr>
          <t>数値のみ入力
普通</t>
        </r>
      </text>
    </comment>
    <comment ref="I162" authorId="1" shapeId="0" xr:uid="{51C54DA7-0940-412E-AE83-8B165BB2950A}">
      <text>
        <r>
          <rPr>
            <b/>
            <sz val="9"/>
            <color indexed="81"/>
            <rFont val="ＭＳ Ｐゴシック"/>
            <family val="3"/>
            <charset val="128"/>
          </rPr>
          <t>数値のみ入力
悪い</t>
        </r>
      </text>
    </comment>
    <comment ref="G171" authorId="1" shapeId="0" xr:uid="{C7D4F389-2E9F-4218-B1AB-6C3A7B48AC18}">
      <text>
        <r>
          <rPr>
            <b/>
            <sz val="9"/>
            <color indexed="81"/>
            <rFont val="ＭＳ Ｐゴシック"/>
            <family val="3"/>
            <charset val="128"/>
          </rPr>
          <t>数値のみ入力
A断面</t>
        </r>
      </text>
    </comment>
    <comment ref="I171" authorId="1" shapeId="0" xr:uid="{4ED3FBA2-9C22-4549-A572-254B2508CD7A}">
      <text>
        <r>
          <rPr>
            <b/>
            <sz val="9"/>
            <color indexed="81"/>
            <rFont val="ＭＳ Ｐゴシック"/>
            <family val="3"/>
            <charset val="128"/>
          </rPr>
          <t>数値のみ入力
B断面</t>
        </r>
      </text>
    </comment>
    <comment ref="G172" authorId="1" shapeId="0" xr:uid="{5EAA491F-659D-45CA-8632-088130D5FD11}">
      <text>
        <r>
          <rPr>
            <b/>
            <sz val="9"/>
            <color indexed="81"/>
            <rFont val="ＭＳ Ｐゴシック"/>
            <family val="3"/>
            <charset val="128"/>
          </rPr>
          <t>数値のみ入力
良い</t>
        </r>
      </text>
    </comment>
    <comment ref="H172" authorId="1" shapeId="0" xr:uid="{0E2E5798-ADAE-42A8-9C07-6D50C563EA72}">
      <text>
        <r>
          <rPr>
            <b/>
            <sz val="9"/>
            <color indexed="81"/>
            <rFont val="ＭＳ Ｐゴシック"/>
            <family val="3"/>
            <charset val="128"/>
          </rPr>
          <t>数値のみ入力
普通</t>
        </r>
      </text>
    </comment>
    <comment ref="I172" authorId="1" shapeId="0" xr:uid="{5106EB1A-A55B-496E-89E2-D837611234CB}">
      <text>
        <r>
          <rPr>
            <b/>
            <sz val="9"/>
            <color indexed="81"/>
            <rFont val="ＭＳ Ｐゴシック"/>
            <family val="3"/>
            <charset val="128"/>
          </rPr>
          <t>数値のみ入力
悪い</t>
        </r>
      </text>
    </comment>
    <comment ref="G181" authorId="1" shapeId="0" xr:uid="{7DF0391A-EBEA-44B2-9B1C-A20F4227C107}">
      <text>
        <r>
          <rPr>
            <b/>
            <sz val="9"/>
            <color indexed="81"/>
            <rFont val="ＭＳ Ｐゴシック"/>
            <family val="3"/>
            <charset val="128"/>
          </rPr>
          <t>数値のみ入力
A断面</t>
        </r>
      </text>
    </comment>
    <comment ref="I181" authorId="1" shapeId="0" xr:uid="{0A14D17C-33F9-4151-9FC1-EC28B71832BB}">
      <text>
        <r>
          <rPr>
            <b/>
            <sz val="9"/>
            <color indexed="81"/>
            <rFont val="ＭＳ Ｐゴシック"/>
            <family val="3"/>
            <charset val="128"/>
          </rPr>
          <t>数値のみ入力
B断面</t>
        </r>
      </text>
    </comment>
    <comment ref="G182" authorId="1" shapeId="0" xr:uid="{65B4756D-45BE-46FE-BB26-17911365328F}">
      <text>
        <r>
          <rPr>
            <b/>
            <sz val="9"/>
            <color indexed="81"/>
            <rFont val="ＭＳ Ｐゴシック"/>
            <family val="3"/>
            <charset val="128"/>
          </rPr>
          <t>数値のみ入力
良い</t>
        </r>
      </text>
    </comment>
    <comment ref="H182" authorId="1" shapeId="0" xr:uid="{44DDCF84-0679-4FED-AA9E-597DD8974765}">
      <text>
        <r>
          <rPr>
            <b/>
            <sz val="9"/>
            <color indexed="81"/>
            <rFont val="ＭＳ Ｐゴシック"/>
            <family val="3"/>
            <charset val="128"/>
          </rPr>
          <t>数値のみ入力
普通</t>
        </r>
      </text>
    </comment>
    <comment ref="I182" authorId="1" shapeId="0" xr:uid="{490FB62A-155B-4911-A679-D1F72CCB7693}">
      <text>
        <r>
          <rPr>
            <b/>
            <sz val="9"/>
            <color indexed="81"/>
            <rFont val="ＭＳ Ｐゴシック"/>
            <family val="3"/>
            <charset val="128"/>
          </rPr>
          <t>数値のみ入力
悪い</t>
        </r>
      </text>
    </comment>
    <comment ref="G191" authorId="1" shapeId="0" xr:uid="{92F2ECFA-22EC-4AD1-95C0-27978FC1C931}">
      <text>
        <r>
          <rPr>
            <b/>
            <sz val="9"/>
            <color indexed="81"/>
            <rFont val="ＭＳ Ｐゴシック"/>
            <family val="3"/>
            <charset val="128"/>
          </rPr>
          <t>数値のみ入力
A断面</t>
        </r>
      </text>
    </comment>
    <comment ref="I191" authorId="1" shapeId="0" xr:uid="{EFDC961B-80E9-44B4-AD39-CEBDA474B79B}">
      <text>
        <r>
          <rPr>
            <b/>
            <sz val="9"/>
            <color indexed="81"/>
            <rFont val="ＭＳ Ｐゴシック"/>
            <family val="3"/>
            <charset val="128"/>
          </rPr>
          <t>数値のみ入力
B断面</t>
        </r>
      </text>
    </comment>
    <comment ref="G192" authorId="1" shapeId="0" xr:uid="{B5B527FC-876B-41C8-8F0E-AB6180D6DAEF}">
      <text>
        <r>
          <rPr>
            <b/>
            <sz val="9"/>
            <color indexed="81"/>
            <rFont val="ＭＳ Ｐゴシック"/>
            <family val="3"/>
            <charset val="128"/>
          </rPr>
          <t>数値のみ入力
良い</t>
        </r>
      </text>
    </comment>
    <comment ref="H192" authorId="1" shapeId="0" xr:uid="{2B0DA904-6BF8-42AC-8A89-1D1E467BF368}">
      <text>
        <r>
          <rPr>
            <b/>
            <sz val="9"/>
            <color indexed="81"/>
            <rFont val="ＭＳ Ｐゴシック"/>
            <family val="3"/>
            <charset val="128"/>
          </rPr>
          <t>数値のみ入力
普通</t>
        </r>
      </text>
    </comment>
    <comment ref="I192" authorId="1" shapeId="0" xr:uid="{14C9902F-EF06-492E-A708-53ECC5C59590}">
      <text>
        <r>
          <rPr>
            <b/>
            <sz val="9"/>
            <color indexed="81"/>
            <rFont val="ＭＳ Ｐゴシック"/>
            <family val="3"/>
            <charset val="128"/>
          </rPr>
          <t>数値のみ入力
悪い</t>
        </r>
      </text>
    </comment>
    <comment ref="G201" authorId="1" shapeId="0" xr:uid="{3D777250-9DEB-48A3-990C-90460A4F3E39}">
      <text>
        <r>
          <rPr>
            <b/>
            <sz val="9"/>
            <color indexed="81"/>
            <rFont val="ＭＳ Ｐゴシック"/>
            <family val="3"/>
            <charset val="128"/>
          </rPr>
          <t>数値のみ入力
A断面</t>
        </r>
      </text>
    </comment>
    <comment ref="I201" authorId="1" shapeId="0" xr:uid="{A5A81343-FC0F-420B-ABC7-10C6E5AF3704}">
      <text>
        <r>
          <rPr>
            <b/>
            <sz val="9"/>
            <color indexed="81"/>
            <rFont val="ＭＳ Ｐゴシック"/>
            <family val="3"/>
            <charset val="128"/>
          </rPr>
          <t>数値のみ入力
B断面</t>
        </r>
      </text>
    </comment>
    <comment ref="G202" authorId="1" shapeId="0" xr:uid="{B0D2AC40-6A87-44A7-A5BE-2500A49FCF48}">
      <text>
        <r>
          <rPr>
            <b/>
            <sz val="9"/>
            <color indexed="81"/>
            <rFont val="ＭＳ Ｐゴシック"/>
            <family val="3"/>
            <charset val="128"/>
          </rPr>
          <t>数値のみ入力
良い</t>
        </r>
      </text>
    </comment>
    <comment ref="H202" authorId="1" shapeId="0" xr:uid="{1C840CB7-6D3D-4ADD-80AE-7617BC2E8A47}">
      <text>
        <r>
          <rPr>
            <b/>
            <sz val="9"/>
            <color indexed="81"/>
            <rFont val="ＭＳ Ｐゴシック"/>
            <family val="3"/>
            <charset val="128"/>
          </rPr>
          <t>数値のみ入力
普通</t>
        </r>
      </text>
    </comment>
    <comment ref="I202" authorId="1" shapeId="0" xr:uid="{18E74031-E099-4065-B30E-5ED11C3E2719}">
      <text>
        <r>
          <rPr>
            <b/>
            <sz val="9"/>
            <color indexed="81"/>
            <rFont val="ＭＳ Ｐゴシック"/>
            <family val="3"/>
            <charset val="128"/>
          </rPr>
          <t>数値のみ入力
悪い</t>
        </r>
      </text>
    </comment>
    <comment ref="G211" authorId="1" shapeId="0" xr:uid="{9FE52614-0A8D-4819-A755-2A6267E777DA}">
      <text>
        <r>
          <rPr>
            <b/>
            <sz val="9"/>
            <color indexed="81"/>
            <rFont val="ＭＳ Ｐゴシック"/>
            <family val="3"/>
            <charset val="128"/>
          </rPr>
          <t>数値のみ入力
A断面</t>
        </r>
      </text>
    </comment>
    <comment ref="I211" authorId="1" shapeId="0" xr:uid="{81A716E1-F5E6-4D71-9086-7A37D2865F3A}">
      <text>
        <r>
          <rPr>
            <b/>
            <sz val="9"/>
            <color indexed="81"/>
            <rFont val="ＭＳ Ｐゴシック"/>
            <family val="3"/>
            <charset val="128"/>
          </rPr>
          <t>数値のみ入力
B断面</t>
        </r>
      </text>
    </comment>
    <comment ref="G212" authorId="1" shapeId="0" xr:uid="{D79DD23A-B379-4D68-95A0-D48D46716D68}">
      <text>
        <r>
          <rPr>
            <b/>
            <sz val="9"/>
            <color indexed="81"/>
            <rFont val="ＭＳ Ｐゴシック"/>
            <family val="3"/>
            <charset val="128"/>
          </rPr>
          <t>数値のみ入力
良い</t>
        </r>
      </text>
    </comment>
    <comment ref="H212" authorId="1" shapeId="0" xr:uid="{D8B8DBB3-6759-44D7-B4A7-193DD50F64F2}">
      <text>
        <r>
          <rPr>
            <b/>
            <sz val="9"/>
            <color indexed="81"/>
            <rFont val="ＭＳ Ｐゴシック"/>
            <family val="3"/>
            <charset val="128"/>
          </rPr>
          <t>数値のみ入力
普通</t>
        </r>
      </text>
    </comment>
    <comment ref="I212" authorId="1" shapeId="0" xr:uid="{7A89B8AE-C3ED-4357-AE98-301B94465098}">
      <text>
        <r>
          <rPr>
            <b/>
            <sz val="9"/>
            <color indexed="81"/>
            <rFont val="ＭＳ Ｐゴシック"/>
            <family val="3"/>
            <charset val="128"/>
          </rPr>
          <t>数値のみ入力
悪い</t>
        </r>
      </text>
    </comment>
    <comment ref="G223" authorId="1" shapeId="0" xr:uid="{B97D5ECD-8851-459E-8546-A42901500B98}">
      <text>
        <r>
          <rPr>
            <b/>
            <sz val="9"/>
            <color indexed="81"/>
            <rFont val="ＭＳ Ｐゴシック"/>
            <family val="3"/>
            <charset val="128"/>
          </rPr>
          <t>数値のみ入力
A断面</t>
        </r>
      </text>
    </comment>
    <comment ref="I223" authorId="1" shapeId="0" xr:uid="{ABD27ED5-5A25-4348-83E6-8CEA83F79E12}">
      <text>
        <r>
          <rPr>
            <b/>
            <sz val="9"/>
            <color indexed="81"/>
            <rFont val="ＭＳ Ｐゴシック"/>
            <family val="3"/>
            <charset val="128"/>
          </rPr>
          <t>数値のみ入力
B断面</t>
        </r>
      </text>
    </comment>
    <comment ref="G224" authorId="1" shapeId="0" xr:uid="{CA984BB8-54DB-4055-B05E-9A4C741FDBEB}">
      <text>
        <r>
          <rPr>
            <b/>
            <sz val="9"/>
            <color indexed="81"/>
            <rFont val="ＭＳ Ｐゴシック"/>
            <family val="3"/>
            <charset val="128"/>
          </rPr>
          <t>数値のみ入力
良い</t>
        </r>
      </text>
    </comment>
    <comment ref="H224" authorId="1" shapeId="0" xr:uid="{4E9CC8E4-8A49-4308-9100-415913938521}">
      <text>
        <r>
          <rPr>
            <b/>
            <sz val="9"/>
            <color indexed="81"/>
            <rFont val="ＭＳ Ｐゴシック"/>
            <family val="3"/>
            <charset val="128"/>
          </rPr>
          <t>数値のみ入力
普通</t>
        </r>
      </text>
    </comment>
    <comment ref="I224" authorId="1" shapeId="0" xr:uid="{EBD18799-160D-4A01-8C21-5AC0E942C544}">
      <text>
        <r>
          <rPr>
            <b/>
            <sz val="9"/>
            <color indexed="81"/>
            <rFont val="ＭＳ Ｐゴシック"/>
            <family val="3"/>
            <charset val="128"/>
          </rPr>
          <t>数値のみ入力
悪い</t>
        </r>
      </text>
    </comment>
    <comment ref="G233" authorId="1" shapeId="0" xr:uid="{EC7372D1-7531-4F0C-A23B-01DCBF2BCD5B}">
      <text>
        <r>
          <rPr>
            <b/>
            <sz val="9"/>
            <color indexed="81"/>
            <rFont val="ＭＳ Ｐゴシック"/>
            <family val="3"/>
            <charset val="128"/>
          </rPr>
          <t>数値のみ入力
A断面</t>
        </r>
      </text>
    </comment>
    <comment ref="I233" authorId="1" shapeId="0" xr:uid="{CA6A41DD-7B2C-4DE7-863E-3FAC84DACFE9}">
      <text>
        <r>
          <rPr>
            <b/>
            <sz val="9"/>
            <color indexed="81"/>
            <rFont val="ＭＳ Ｐゴシック"/>
            <family val="3"/>
            <charset val="128"/>
          </rPr>
          <t>数値のみ入力
B断面</t>
        </r>
      </text>
    </comment>
    <comment ref="G234" authorId="1" shapeId="0" xr:uid="{5C39CC6A-42CB-4314-AC23-23E828B07565}">
      <text>
        <r>
          <rPr>
            <b/>
            <sz val="9"/>
            <color indexed="81"/>
            <rFont val="ＭＳ Ｐゴシック"/>
            <family val="3"/>
            <charset val="128"/>
          </rPr>
          <t>数値のみ入力
良い</t>
        </r>
      </text>
    </comment>
    <comment ref="H234" authorId="1" shapeId="0" xr:uid="{205828DD-9884-4F3C-AE44-785FC418B5C7}">
      <text>
        <r>
          <rPr>
            <b/>
            <sz val="9"/>
            <color indexed="81"/>
            <rFont val="ＭＳ Ｐゴシック"/>
            <family val="3"/>
            <charset val="128"/>
          </rPr>
          <t>数値のみ入力
普通</t>
        </r>
      </text>
    </comment>
    <comment ref="I234" authorId="1" shapeId="0" xr:uid="{85C77EC0-EF06-43D5-9ABC-D50F24E87912}">
      <text>
        <r>
          <rPr>
            <b/>
            <sz val="9"/>
            <color indexed="81"/>
            <rFont val="ＭＳ Ｐゴシック"/>
            <family val="3"/>
            <charset val="128"/>
          </rPr>
          <t>数値のみ入力
悪い</t>
        </r>
      </text>
    </comment>
    <comment ref="G243" authorId="1" shapeId="0" xr:uid="{139BF5F1-4C0E-457F-B010-029E613D230F}">
      <text>
        <r>
          <rPr>
            <b/>
            <sz val="9"/>
            <color indexed="81"/>
            <rFont val="ＭＳ Ｐゴシック"/>
            <family val="3"/>
            <charset val="128"/>
          </rPr>
          <t>数値のみ入力
A断面</t>
        </r>
      </text>
    </comment>
    <comment ref="I243" authorId="1" shapeId="0" xr:uid="{B0F1CDE1-FE4B-4BA8-8559-B0CD85FF4CE0}">
      <text>
        <r>
          <rPr>
            <b/>
            <sz val="9"/>
            <color indexed="81"/>
            <rFont val="ＭＳ Ｐゴシック"/>
            <family val="3"/>
            <charset val="128"/>
          </rPr>
          <t>数値のみ入力
B断面</t>
        </r>
      </text>
    </comment>
    <comment ref="G244" authorId="1" shapeId="0" xr:uid="{51C46DF3-7848-4BC2-8F8E-5E95C41F8F43}">
      <text>
        <r>
          <rPr>
            <b/>
            <sz val="9"/>
            <color indexed="81"/>
            <rFont val="ＭＳ Ｐゴシック"/>
            <family val="3"/>
            <charset val="128"/>
          </rPr>
          <t>数値のみ入力
良い</t>
        </r>
      </text>
    </comment>
    <comment ref="H244" authorId="1" shapeId="0" xr:uid="{A30F95FF-9D8E-4BBE-AEFF-47AB9F6A6289}">
      <text>
        <r>
          <rPr>
            <b/>
            <sz val="9"/>
            <color indexed="81"/>
            <rFont val="ＭＳ Ｐゴシック"/>
            <family val="3"/>
            <charset val="128"/>
          </rPr>
          <t>数値のみ入力
普通</t>
        </r>
      </text>
    </comment>
    <comment ref="I244" authorId="1" shapeId="0" xr:uid="{C8EA6705-8E82-4385-B696-29A2F448209E}">
      <text>
        <r>
          <rPr>
            <b/>
            <sz val="9"/>
            <color indexed="81"/>
            <rFont val="ＭＳ Ｐゴシック"/>
            <family val="3"/>
            <charset val="128"/>
          </rPr>
          <t>数値のみ入力
悪い</t>
        </r>
      </text>
    </comment>
    <comment ref="G253" authorId="1" shapeId="0" xr:uid="{B0138039-1DED-4D3A-8F81-A41CB7563EB7}">
      <text>
        <r>
          <rPr>
            <b/>
            <sz val="9"/>
            <color indexed="81"/>
            <rFont val="ＭＳ Ｐゴシック"/>
            <family val="3"/>
            <charset val="128"/>
          </rPr>
          <t>数値のみ入力
A断面</t>
        </r>
      </text>
    </comment>
    <comment ref="I253" authorId="1" shapeId="0" xr:uid="{E9A9BD18-BDB1-4245-9F10-48BC70BF8ED9}">
      <text>
        <r>
          <rPr>
            <b/>
            <sz val="9"/>
            <color indexed="81"/>
            <rFont val="ＭＳ Ｐゴシック"/>
            <family val="3"/>
            <charset val="128"/>
          </rPr>
          <t>数値のみ入力
B断面</t>
        </r>
      </text>
    </comment>
    <comment ref="G254" authorId="1" shapeId="0" xr:uid="{900A6273-CA78-41EF-82FB-92BE539A65C1}">
      <text>
        <r>
          <rPr>
            <b/>
            <sz val="9"/>
            <color indexed="81"/>
            <rFont val="ＭＳ Ｐゴシック"/>
            <family val="3"/>
            <charset val="128"/>
          </rPr>
          <t>数値のみ入力
良い</t>
        </r>
      </text>
    </comment>
    <comment ref="H254" authorId="1" shapeId="0" xr:uid="{F85D5B49-57BF-4E7A-A7C1-FE74134A6C47}">
      <text>
        <r>
          <rPr>
            <b/>
            <sz val="9"/>
            <color indexed="81"/>
            <rFont val="ＭＳ Ｐゴシック"/>
            <family val="3"/>
            <charset val="128"/>
          </rPr>
          <t>数値のみ入力
普通</t>
        </r>
      </text>
    </comment>
    <comment ref="I254" authorId="1" shapeId="0" xr:uid="{A02B1519-C550-4089-AE5D-C383F657A151}">
      <text>
        <r>
          <rPr>
            <b/>
            <sz val="9"/>
            <color indexed="81"/>
            <rFont val="ＭＳ Ｐゴシック"/>
            <family val="3"/>
            <charset val="128"/>
          </rPr>
          <t>数値のみ入力
悪い</t>
        </r>
      </text>
    </comment>
    <comment ref="G263" authorId="1" shapeId="0" xr:uid="{4A0DB441-F2FF-4E1B-BEF7-2F15E963B293}">
      <text>
        <r>
          <rPr>
            <b/>
            <sz val="9"/>
            <color indexed="81"/>
            <rFont val="ＭＳ Ｐゴシック"/>
            <family val="3"/>
            <charset val="128"/>
          </rPr>
          <t>数値のみ入力
A断面</t>
        </r>
      </text>
    </comment>
    <comment ref="I263" authorId="1" shapeId="0" xr:uid="{015842F5-B2D2-41FE-A73E-FD350F3EAD20}">
      <text>
        <r>
          <rPr>
            <b/>
            <sz val="9"/>
            <color indexed="81"/>
            <rFont val="ＭＳ Ｐゴシック"/>
            <family val="3"/>
            <charset val="128"/>
          </rPr>
          <t>数値のみ入力
B断面</t>
        </r>
      </text>
    </comment>
    <comment ref="G264" authorId="1" shapeId="0" xr:uid="{4B343A57-C746-4508-8D13-E51ADA1E7F57}">
      <text>
        <r>
          <rPr>
            <b/>
            <sz val="9"/>
            <color indexed="81"/>
            <rFont val="ＭＳ Ｐゴシック"/>
            <family val="3"/>
            <charset val="128"/>
          </rPr>
          <t>数値のみ入力
良い</t>
        </r>
      </text>
    </comment>
    <comment ref="H264" authorId="1" shapeId="0" xr:uid="{71293C73-04DB-4587-B7D4-D1F8182704EC}">
      <text>
        <r>
          <rPr>
            <b/>
            <sz val="9"/>
            <color indexed="81"/>
            <rFont val="ＭＳ Ｐゴシック"/>
            <family val="3"/>
            <charset val="128"/>
          </rPr>
          <t>数値のみ入力
普通</t>
        </r>
      </text>
    </comment>
    <comment ref="I264" authorId="1" shapeId="0" xr:uid="{D3182D40-D353-49E1-8286-F4621A21424C}">
      <text>
        <r>
          <rPr>
            <b/>
            <sz val="9"/>
            <color indexed="81"/>
            <rFont val="ＭＳ Ｐゴシック"/>
            <family val="3"/>
            <charset val="128"/>
          </rPr>
          <t>数値のみ入力
悪い</t>
        </r>
      </text>
    </comment>
    <comment ref="G273" authorId="1" shapeId="0" xr:uid="{F1C50B58-5398-4E4E-AD98-4748A8EC7038}">
      <text>
        <r>
          <rPr>
            <b/>
            <sz val="9"/>
            <color indexed="81"/>
            <rFont val="ＭＳ Ｐゴシック"/>
            <family val="3"/>
            <charset val="128"/>
          </rPr>
          <t>数値のみ入力
A断面</t>
        </r>
      </text>
    </comment>
    <comment ref="I273" authorId="1" shapeId="0" xr:uid="{2E2F8040-8474-4BE7-A205-4260CDEBB6CA}">
      <text>
        <r>
          <rPr>
            <b/>
            <sz val="9"/>
            <color indexed="81"/>
            <rFont val="ＭＳ Ｐゴシック"/>
            <family val="3"/>
            <charset val="128"/>
          </rPr>
          <t>数値のみ入力
B断面</t>
        </r>
      </text>
    </comment>
    <comment ref="G274" authorId="1" shapeId="0" xr:uid="{1F96366E-53B2-4331-928C-B6271606E391}">
      <text>
        <r>
          <rPr>
            <b/>
            <sz val="9"/>
            <color indexed="81"/>
            <rFont val="ＭＳ Ｐゴシック"/>
            <family val="3"/>
            <charset val="128"/>
          </rPr>
          <t>数値のみ入力
良い</t>
        </r>
      </text>
    </comment>
    <comment ref="H274" authorId="1" shapeId="0" xr:uid="{1D53E1C6-4067-40B4-923B-9AA55FA34891}">
      <text>
        <r>
          <rPr>
            <b/>
            <sz val="9"/>
            <color indexed="81"/>
            <rFont val="ＭＳ Ｐゴシック"/>
            <family val="3"/>
            <charset val="128"/>
          </rPr>
          <t>数値のみ入力
普通</t>
        </r>
      </text>
    </comment>
    <comment ref="I274" authorId="1" shapeId="0" xr:uid="{587E0112-5D92-463C-B0D0-88F4E502FB99}">
      <text>
        <r>
          <rPr>
            <b/>
            <sz val="9"/>
            <color indexed="81"/>
            <rFont val="ＭＳ Ｐゴシック"/>
            <family val="3"/>
            <charset val="128"/>
          </rPr>
          <t>数値のみ入力
悪い</t>
        </r>
      </text>
    </comment>
    <comment ref="G283" authorId="1" shapeId="0" xr:uid="{804FC1A4-D775-4B3E-ABEE-51536C8D5D45}">
      <text>
        <r>
          <rPr>
            <b/>
            <sz val="9"/>
            <color indexed="81"/>
            <rFont val="ＭＳ Ｐゴシック"/>
            <family val="3"/>
            <charset val="128"/>
          </rPr>
          <t>数値のみ入力
A断面</t>
        </r>
      </text>
    </comment>
    <comment ref="I283" authorId="1" shapeId="0" xr:uid="{0327E86C-BA82-4D13-9827-7EE574ED151A}">
      <text>
        <r>
          <rPr>
            <b/>
            <sz val="9"/>
            <color indexed="81"/>
            <rFont val="ＭＳ Ｐゴシック"/>
            <family val="3"/>
            <charset val="128"/>
          </rPr>
          <t>数値のみ入力
B断面</t>
        </r>
      </text>
    </comment>
    <comment ref="G284" authorId="1" shapeId="0" xr:uid="{C989BB67-A9C0-43F7-B70B-B3A91D21CB51}">
      <text>
        <r>
          <rPr>
            <b/>
            <sz val="9"/>
            <color indexed="81"/>
            <rFont val="ＭＳ Ｐゴシック"/>
            <family val="3"/>
            <charset val="128"/>
          </rPr>
          <t>数値のみ入力
良い</t>
        </r>
      </text>
    </comment>
    <comment ref="H284" authorId="1" shapeId="0" xr:uid="{1D2409FA-5CAB-43D0-B809-95DAF4DBE51B}">
      <text>
        <r>
          <rPr>
            <b/>
            <sz val="9"/>
            <color indexed="81"/>
            <rFont val="ＭＳ Ｐゴシック"/>
            <family val="3"/>
            <charset val="128"/>
          </rPr>
          <t>数値のみ入力
普通</t>
        </r>
      </text>
    </comment>
    <comment ref="I284" authorId="1" shapeId="0" xr:uid="{DC8C3588-0FDB-4A18-A27D-54171EAA9B8A}">
      <text>
        <r>
          <rPr>
            <b/>
            <sz val="9"/>
            <color indexed="81"/>
            <rFont val="ＭＳ Ｐゴシック"/>
            <family val="3"/>
            <charset val="128"/>
          </rPr>
          <t>数値のみ入力
悪い</t>
        </r>
      </text>
    </comment>
    <comment ref="G293" authorId="1" shapeId="0" xr:uid="{8597E38F-B1D3-4058-9FBB-5C1EF0091698}">
      <text>
        <r>
          <rPr>
            <b/>
            <sz val="9"/>
            <color indexed="81"/>
            <rFont val="ＭＳ Ｐゴシック"/>
            <family val="3"/>
            <charset val="128"/>
          </rPr>
          <t>数値のみ入力
A断面</t>
        </r>
      </text>
    </comment>
    <comment ref="I293" authorId="1" shapeId="0" xr:uid="{5959C105-7801-4507-951C-E5DFF5F402D6}">
      <text>
        <r>
          <rPr>
            <b/>
            <sz val="9"/>
            <color indexed="81"/>
            <rFont val="ＭＳ Ｐゴシック"/>
            <family val="3"/>
            <charset val="128"/>
          </rPr>
          <t>数値のみ入力
B断面</t>
        </r>
      </text>
    </comment>
    <comment ref="G294" authorId="1" shapeId="0" xr:uid="{0947D0C1-3635-4372-931B-539DAB7B0617}">
      <text>
        <r>
          <rPr>
            <b/>
            <sz val="9"/>
            <color indexed="81"/>
            <rFont val="ＭＳ Ｐゴシック"/>
            <family val="3"/>
            <charset val="128"/>
          </rPr>
          <t>数値のみ入力
良い</t>
        </r>
      </text>
    </comment>
    <comment ref="H294" authorId="1" shapeId="0" xr:uid="{A6043170-6802-4719-B8DD-900423CBAC23}">
      <text>
        <r>
          <rPr>
            <b/>
            <sz val="9"/>
            <color indexed="81"/>
            <rFont val="ＭＳ Ｐゴシック"/>
            <family val="3"/>
            <charset val="128"/>
          </rPr>
          <t>数値のみ入力
普通</t>
        </r>
      </text>
    </comment>
    <comment ref="I294" authorId="1" shapeId="0" xr:uid="{4EE6C437-026D-4B8B-B416-1CEAC27C38B6}">
      <text>
        <r>
          <rPr>
            <b/>
            <sz val="9"/>
            <color indexed="81"/>
            <rFont val="ＭＳ Ｐゴシック"/>
            <family val="3"/>
            <charset val="128"/>
          </rPr>
          <t>数値のみ入力
悪い</t>
        </r>
      </text>
    </comment>
    <comment ref="G303" authorId="1" shapeId="0" xr:uid="{E050BF4E-005B-42F6-8D57-DFFC24BFCC31}">
      <text>
        <r>
          <rPr>
            <b/>
            <sz val="9"/>
            <color indexed="81"/>
            <rFont val="ＭＳ Ｐゴシック"/>
            <family val="3"/>
            <charset val="128"/>
          </rPr>
          <t>数値のみ入力
A断面</t>
        </r>
      </text>
    </comment>
    <comment ref="I303" authorId="1" shapeId="0" xr:uid="{79EFAE05-59AF-48B6-83EA-49BC9B11012F}">
      <text>
        <r>
          <rPr>
            <b/>
            <sz val="9"/>
            <color indexed="81"/>
            <rFont val="ＭＳ Ｐゴシック"/>
            <family val="3"/>
            <charset val="128"/>
          </rPr>
          <t>数値のみ入力
B断面</t>
        </r>
      </text>
    </comment>
    <comment ref="G304" authorId="1" shapeId="0" xr:uid="{9F7F31C5-B1BA-4013-A2C4-EBD23AAC2791}">
      <text>
        <r>
          <rPr>
            <b/>
            <sz val="9"/>
            <color indexed="81"/>
            <rFont val="ＭＳ Ｐゴシック"/>
            <family val="3"/>
            <charset val="128"/>
          </rPr>
          <t>数値のみ入力
良い</t>
        </r>
      </text>
    </comment>
    <comment ref="H304" authorId="1" shapeId="0" xr:uid="{421BD871-FC1A-4B18-A1C5-AAEE02D0ED88}">
      <text>
        <r>
          <rPr>
            <b/>
            <sz val="9"/>
            <color indexed="81"/>
            <rFont val="ＭＳ Ｐゴシック"/>
            <family val="3"/>
            <charset val="128"/>
          </rPr>
          <t>数値のみ入力
普通</t>
        </r>
      </text>
    </comment>
    <comment ref="I304" authorId="1" shapeId="0" xr:uid="{87652054-B6E0-4A94-A8C0-54B9CC91D933}">
      <text>
        <r>
          <rPr>
            <b/>
            <sz val="9"/>
            <color indexed="81"/>
            <rFont val="ＭＳ Ｐゴシック"/>
            <family val="3"/>
            <charset val="128"/>
          </rPr>
          <t>数値のみ入力
悪い</t>
        </r>
      </text>
    </comment>
    <comment ref="G313" authorId="1" shapeId="0" xr:uid="{0CC23B24-D153-4A84-9238-D0F606B3E410}">
      <text>
        <r>
          <rPr>
            <b/>
            <sz val="9"/>
            <color indexed="81"/>
            <rFont val="ＭＳ Ｐゴシック"/>
            <family val="3"/>
            <charset val="128"/>
          </rPr>
          <t>数値のみ入力
A断面</t>
        </r>
      </text>
    </comment>
    <comment ref="I313" authorId="1" shapeId="0" xr:uid="{99CB104B-4EAD-4853-A702-3251AF70B3ED}">
      <text>
        <r>
          <rPr>
            <b/>
            <sz val="9"/>
            <color indexed="81"/>
            <rFont val="ＭＳ Ｐゴシック"/>
            <family val="3"/>
            <charset val="128"/>
          </rPr>
          <t>数値のみ入力
B断面</t>
        </r>
      </text>
    </comment>
    <comment ref="G314" authorId="1" shapeId="0" xr:uid="{5FE9D3A4-4A8B-4220-AAE0-31CBFF45B446}">
      <text>
        <r>
          <rPr>
            <b/>
            <sz val="9"/>
            <color indexed="81"/>
            <rFont val="ＭＳ Ｐゴシック"/>
            <family val="3"/>
            <charset val="128"/>
          </rPr>
          <t>数値のみ入力
良い</t>
        </r>
      </text>
    </comment>
    <comment ref="H314" authorId="1" shapeId="0" xr:uid="{DAF3534A-83A8-4DB1-AF65-F49A45C8791B}">
      <text>
        <r>
          <rPr>
            <b/>
            <sz val="9"/>
            <color indexed="81"/>
            <rFont val="ＭＳ Ｐゴシック"/>
            <family val="3"/>
            <charset val="128"/>
          </rPr>
          <t>数値のみ入力
普通</t>
        </r>
      </text>
    </comment>
    <comment ref="I314" authorId="1" shapeId="0" xr:uid="{7315344F-C8E6-4312-BA94-9910EEFC2701}">
      <text>
        <r>
          <rPr>
            <b/>
            <sz val="9"/>
            <color indexed="81"/>
            <rFont val="ＭＳ Ｐゴシック"/>
            <family val="3"/>
            <charset val="128"/>
          </rPr>
          <t>数値のみ入力
悪い</t>
        </r>
      </text>
    </comment>
    <comment ref="G323" authorId="1" shapeId="0" xr:uid="{1BDAE169-B269-4D04-91E9-33F4C03F944D}">
      <text>
        <r>
          <rPr>
            <b/>
            <sz val="9"/>
            <color indexed="81"/>
            <rFont val="ＭＳ Ｐゴシック"/>
            <family val="3"/>
            <charset val="128"/>
          </rPr>
          <t>数値のみ入力
A断面</t>
        </r>
      </text>
    </comment>
    <comment ref="I323" authorId="1" shapeId="0" xr:uid="{F97F41BD-942C-46FC-9B92-80FC0F277DC4}">
      <text>
        <r>
          <rPr>
            <b/>
            <sz val="9"/>
            <color indexed="81"/>
            <rFont val="ＭＳ Ｐゴシック"/>
            <family val="3"/>
            <charset val="128"/>
          </rPr>
          <t>数値のみ入力
B断面</t>
        </r>
      </text>
    </comment>
    <comment ref="G324" authorId="1" shapeId="0" xr:uid="{D23A60C3-5928-469F-88E0-3EA61D11AF66}">
      <text>
        <r>
          <rPr>
            <b/>
            <sz val="9"/>
            <color indexed="81"/>
            <rFont val="ＭＳ Ｐゴシック"/>
            <family val="3"/>
            <charset val="128"/>
          </rPr>
          <t>数値のみ入力
良い</t>
        </r>
      </text>
    </comment>
    <comment ref="H324" authorId="1" shapeId="0" xr:uid="{BCC51F08-B5E9-454C-9E23-16B3FC9FBA06}">
      <text>
        <r>
          <rPr>
            <b/>
            <sz val="9"/>
            <color indexed="81"/>
            <rFont val="ＭＳ Ｐゴシック"/>
            <family val="3"/>
            <charset val="128"/>
          </rPr>
          <t>数値のみ入力
普通</t>
        </r>
      </text>
    </comment>
    <comment ref="I324" authorId="1" shapeId="0" xr:uid="{A002F16C-3795-4C26-96B8-C0F1E36E30BD}">
      <text>
        <r>
          <rPr>
            <b/>
            <sz val="9"/>
            <color indexed="81"/>
            <rFont val="ＭＳ Ｐゴシック"/>
            <family val="3"/>
            <charset val="128"/>
          </rPr>
          <t>数値のみ入力
悪い</t>
        </r>
      </text>
    </comment>
    <comment ref="G333" authorId="1" shapeId="0" xr:uid="{57454C31-831C-40FF-8B0D-F9ED6472B765}">
      <text>
        <r>
          <rPr>
            <b/>
            <sz val="9"/>
            <color indexed="81"/>
            <rFont val="ＭＳ Ｐゴシック"/>
            <family val="3"/>
            <charset val="128"/>
          </rPr>
          <t>数値のみ入力
A断面</t>
        </r>
      </text>
    </comment>
    <comment ref="I333" authorId="1" shapeId="0" xr:uid="{661D9258-75CD-4C78-8D77-1E9230321D37}">
      <text>
        <r>
          <rPr>
            <b/>
            <sz val="9"/>
            <color indexed="81"/>
            <rFont val="ＭＳ Ｐゴシック"/>
            <family val="3"/>
            <charset val="128"/>
          </rPr>
          <t>数値のみ入力
B断面</t>
        </r>
      </text>
    </comment>
    <comment ref="G334" authorId="1" shapeId="0" xr:uid="{227A72E3-CF81-4A37-B07C-AA94DA9CE296}">
      <text>
        <r>
          <rPr>
            <b/>
            <sz val="9"/>
            <color indexed="81"/>
            <rFont val="ＭＳ Ｐゴシック"/>
            <family val="3"/>
            <charset val="128"/>
          </rPr>
          <t>数値のみ入力
良い</t>
        </r>
      </text>
    </comment>
    <comment ref="H334" authorId="1" shapeId="0" xr:uid="{6437FBCA-0E67-4E12-AF9D-8CB0B147AD20}">
      <text>
        <r>
          <rPr>
            <b/>
            <sz val="9"/>
            <color indexed="81"/>
            <rFont val="ＭＳ Ｐゴシック"/>
            <family val="3"/>
            <charset val="128"/>
          </rPr>
          <t>数値のみ入力
普通</t>
        </r>
      </text>
    </comment>
    <comment ref="I334" authorId="1" shapeId="0" xr:uid="{F02C462A-6BB8-4D0D-BC1D-BA6C144EE2E3}">
      <text>
        <r>
          <rPr>
            <b/>
            <sz val="9"/>
            <color indexed="81"/>
            <rFont val="ＭＳ Ｐゴシック"/>
            <family val="3"/>
            <charset val="128"/>
          </rPr>
          <t>数値のみ入力
悪い</t>
        </r>
      </text>
    </comment>
    <comment ref="G343" authorId="1" shapeId="0" xr:uid="{B3AE26DA-61FF-4711-9C88-55294CB3A146}">
      <text>
        <r>
          <rPr>
            <b/>
            <sz val="9"/>
            <color indexed="81"/>
            <rFont val="ＭＳ Ｐゴシック"/>
            <family val="3"/>
            <charset val="128"/>
          </rPr>
          <t>数値のみ入力
A断面</t>
        </r>
      </text>
    </comment>
    <comment ref="I343" authorId="1" shapeId="0" xr:uid="{0EFD64BF-E52E-4114-9E14-EFCE5E96FA50}">
      <text>
        <r>
          <rPr>
            <b/>
            <sz val="9"/>
            <color indexed="81"/>
            <rFont val="ＭＳ Ｐゴシック"/>
            <family val="3"/>
            <charset val="128"/>
          </rPr>
          <t>数値のみ入力
B断面</t>
        </r>
      </text>
    </comment>
    <comment ref="G344" authorId="1" shapeId="0" xr:uid="{7308C78A-5D82-4DB9-A129-B580EAC15EC8}">
      <text>
        <r>
          <rPr>
            <b/>
            <sz val="9"/>
            <color indexed="81"/>
            <rFont val="ＭＳ Ｐゴシック"/>
            <family val="3"/>
            <charset val="128"/>
          </rPr>
          <t>数値のみ入力
良い</t>
        </r>
      </text>
    </comment>
    <comment ref="H344" authorId="1" shapeId="0" xr:uid="{755BDD7B-6626-44A9-8E8D-A2F3618CD5E9}">
      <text>
        <r>
          <rPr>
            <b/>
            <sz val="9"/>
            <color indexed="81"/>
            <rFont val="ＭＳ Ｐゴシック"/>
            <family val="3"/>
            <charset val="128"/>
          </rPr>
          <t>数値のみ入力
普通</t>
        </r>
      </text>
    </comment>
    <comment ref="I344" authorId="1" shapeId="0" xr:uid="{3CE347B8-37A2-4BF2-B5DB-08E3ED22C596}">
      <text>
        <r>
          <rPr>
            <b/>
            <sz val="9"/>
            <color indexed="81"/>
            <rFont val="ＭＳ Ｐゴシック"/>
            <family val="3"/>
            <charset val="128"/>
          </rPr>
          <t>数値のみ入力
悪い</t>
        </r>
      </text>
    </comment>
    <comment ref="G353" authorId="1" shapeId="0" xr:uid="{6B097CF8-00D8-4FC4-AF92-5FA5ECE211FD}">
      <text>
        <r>
          <rPr>
            <b/>
            <sz val="9"/>
            <color indexed="81"/>
            <rFont val="ＭＳ Ｐゴシック"/>
            <family val="3"/>
            <charset val="128"/>
          </rPr>
          <t>数値のみ入力
A断面</t>
        </r>
      </text>
    </comment>
    <comment ref="I353" authorId="1" shapeId="0" xr:uid="{C2474ABA-B2A0-43E0-9075-97C3E5E82E32}">
      <text>
        <r>
          <rPr>
            <b/>
            <sz val="9"/>
            <color indexed="81"/>
            <rFont val="ＭＳ Ｐゴシック"/>
            <family val="3"/>
            <charset val="128"/>
          </rPr>
          <t>数値のみ入力
B断面</t>
        </r>
      </text>
    </comment>
    <comment ref="G354" authorId="1" shapeId="0" xr:uid="{E5AEB58A-3B2B-4110-BF25-60A439592980}">
      <text>
        <r>
          <rPr>
            <b/>
            <sz val="9"/>
            <color indexed="81"/>
            <rFont val="ＭＳ Ｐゴシック"/>
            <family val="3"/>
            <charset val="128"/>
          </rPr>
          <t>数値のみ入力
良い</t>
        </r>
      </text>
    </comment>
    <comment ref="H354" authorId="1" shapeId="0" xr:uid="{34B74093-F2EC-4D12-A582-480D5055C4CA}">
      <text>
        <r>
          <rPr>
            <b/>
            <sz val="9"/>
            <color indexed="81"/>
            <rFont val="ＭＳ Ｐゴシック"/>
            <family val="3"/>
            <charset val="128"/>
          </rPr>
          <t>数値のみ入力
普通</t>
        </r>
      </text>
    </comment>
    <comment ref="I354" authorId="1" shapeId="0" xr:uid="{C709311F-68B6-4B9C-BAE6-97333F57E45C}">
      <text>
        <r>
          <rPr>
            <b/>
            <sz val="9"/>
            <color indexed="81"/>
            <rFont val="ＭＳ Ｐゴシック"/>
            <family val="3"/>
            <charset val="128"/>
          </rPr>
          <t>数値のみ入力
悪い</t>
        </r>
      </text>
    </comment>
    <comment ref="G363" authorId="1" shapeId="0" xr:uid="{559A7488-E05A-4518-8F78-DE36507431F3}">
      <text>
        <r>
          <rPr>
            <b/>
            <sz val="9"/>
            <color indexed="81"/>
            <rFont val="ＭＳ Ｐゴシック"/>
            <family val="3"/>
            <charset val="128"/>
          </rPr>
          <t>数値のみ入力
A断面</t>
        </r>
      </text>
    </comment>
    <comment ref="I363" authorId="1" shapeId="0" xr:uid="{B40CC906-4657-4AA2-8395-EEDA60CD3058}">
      <text>
        <r>
          <rPr>
            <b/>
            <sz val="9"/>
            <color indexed="81"/>
            <rFont val="ＭＳ Ｐゴシック"/>
            <family val="3"/>
            <charset val="128"/>
          </rPr>
          <t>数値のみ入力
B断面</t>
        </r>
      </text>
    </comment>
    <comment ref="G364" authorId="1" shapeId="0" xr:uid="{2966B8EB-A03B-44F0-906D-087C89C139A1}">
      <text>
        <r>
          <rPr>
            <b/>
            <sz val="9"/>
            <color indexed="81"/>
            <rFont val="ＭＳ Ｐゴシック"/>
            <family val="3"/>
            <charset val="128"/>
          </rPr>
          <t>数値のみ入力
良い</t>
        </r>
      </text>
    </comment>
    <comment ref="H364" authorId="1" shapeId="0" xr:uid="{B102900D-180E-4EB4-9769-585E0B8ECD30}">
      <text>
        <r>
          <rPr>
            <b/>
            <sz val="9"/>
            <color indexed="81"/>
            <rFont val="ＭＳ Ｐゴシック"/>
            <family val="3"/>
            <charset val="128"/>
          </rPr>
          <t>数値のみ入力
普通</t>
        </r>
      </text>
    </comment>
    <comment ref="I364" authorId="1" shapeId="0" xr:uid="{4BE305EC-0375-4B8F-B47F-320C690192CB}">
      <text>
        <r>
          <rPr>
            <b/>
            <sz val="9"/>
            <color indexed="81"/>
            <rFont val="ＭＳ Ｐゴシック"/>
            <family val="3"/>
            <charset val="128"/>
          </rPr>
          <t>数値のみ入力
悪い</t>
        </r>
      </text>
    </comment>
    <comment ref="G373" authorId="1" shapeId="0" xr:uid="{7376D234-C6D3-407D-92A4-A2D10FBDE6A3}">
      <text>
        <r>
          <rPr>
            <b/>
            <sz val="9"/>
            <color indexed="81"/>
            <rFont val="ＭＳ Ｐゴシック"/>
            <family val="3"/>
            <charset val="128"/>
          </rPr>
          <t>数値のみ入力
A断面</t>
        </r>
      </text>
    </comment>
    <comment ref="I373" authorId="1" shapeId="0" xr:uid="{2D9A43AC-73CA-49C6-97A7-8B873AEF392A}">
      <text>
        <r>
          <rPr>
            <b/>
            <sz val="9"/>
            <color indexed="81"/>
            <rFont val="ＭＳ Ｐゴシック"/>
            <family val="3"/>
            <charset val="128"/>
          </rPr>
          <t>数値のみ入力
B断面</t>
        </r>
      </text>
    </comment>
    <comment ref="G374" authorId="1" shapeId="0" xr:uid="{CE01AD72-2536-47B4-825E-A627C2F87812}">
      <text>
        <r>
          <rPr>
            <b/>
            <sz val="9"/>
            <color indexed="81"/>
            <rFont val="ＭＳ Ｐゴシック"/>
            <family val="3"/>
            <charset val="128"/>
          </rPr>
          <t>数値のみ入力
良い</t>
        </r>
      </text>
    </comment>
    <comment ref="H374" authorId="1" shapeId="0" xr:uid="{D3233181-D014-4FAA-96AC-3D6F963435FD}">
      <text>
        <r>
          <rPr>
            <b/>
            <sz val="9"/>
            <color indexed="81"/>
            <rFont val="ＭＳ Ｐゴシック"/>
            <family val="3"/>
            <charset val="128"/>
          </rPr>
          <t>数値のみ入力
普通</t>
        </r>
      </text>
    </comment>
    <comment ref="I374" authorId="1" shapeId="0" xr:uid="{78C0660B-B837-45D5-98C0-B6D3075F1F2D}">
      <text>
        <r>
          <rPr>
            <b/>
            <sz val="9"/>
            <color indexed="81"/>
            <rFont val="ＭＳ Ｐゴシック"/>
            <family val="3"/>
            <charset val="128"/>
          </rPr>
          <t>数値のみ入力
悪い</t>
        </r>
      </text>
    </comment>
    <comment ref="G383" authorId="1" shapeId="0" xr:uid="{5B2FA99E-C3AA-4BA9-9897-1C3724D7D81E}">
      <text>
        <r>
          <rPr>
            <b/>
            <sz val="9"/>
            <color indexed="81"/>
            <rFont val="ＭＳ Ｐゴシック"/>
            <family val="3"/>
            <charset val="128"/>
          </rPr>
          <t>数値のみ入力
A断面</t>
        </r>
      </text>
    </comment>
    <comment ref="I383" authorId="1" shapeId="0" xr:uid="{B74C96E4-7D9D-4695-8745-5F7E62CE6E34}">
      <text>
        <r>
          <rPr>
            <b/>
            <sz val="9"/>
            <color indexed="81"/>
            <rFont val="ＭＳ Ｐゴシック"/>
            <family val="3"/>
            <charset val="128"/>
          </rPr>
          <t>数値のみ入力
B断面</t>
        </r>
      </text>
    </comment>
    <comment ref="G384" authorId="1" shapeId="0" xr:uid="{66F47953-1AFE-4C29-A921-E46F9F0402C9}">
      <text>
        <r>
          <rPr>
            <b/>
            <sz val="9"/>
            <color indexed="81"/>
            <rFont val="ＭＳ Ｐゴシック"/>
            <family val="3"/>
            <charset val="128"/>
          </rPr>
          <t>数値のみ入力
良い</t>
        </r>
      </text>
    </comment>
    <comment ref="H384" authorId="1" shapeId="0" xr:uid="{28BAC126-3257-4D06-9E47-B7275C23CF80}">
      <text>
        <r>
          <rPr>
            <b/>
            <sz val="9"/>
            <color indexed="81"/>
            <rFont val="ＭＳ Ｐゴシック"/>
            <family val="3"/>
            <charset val="128"/>
          </rPr>
          <t>数値のみ入力
普通</t>
        </r>
      </text>
    </comment>
    <comment ref="I384" authorId="1" shapeId="0" xr:uid="{BAE5D880-4407-4019-9667-B8524B4DFB3A}">
      <text>
        <r>
          <rPr>
            <b/>
            <sz val="9"/>
            <color indexed="81"/>
            <rFont val="ＭＳ Ｐゴシック"/>
            <family val="3"/>
            <charset val="128"/>
          </rPr>
          <t>数値のみ入力
悪い</t>
        </r>
      </text>
    </comment>
    <comment ref="G393" authorId="1" shapeId="0" xr:uid="{0332478C-C5FA-444D-B406-9DFAA0AF7EB7}">
      <text>
        <r>
          <rPr>
            <b/>
            <sz val="9"/>
            <color indexed="81"/>
            <rFont val="ＭＳ Ｐゴシック"/>
            <family val="3"/>
            <charset val="128"/>
          </rPr>
          <t>数値のみ入力
A断面</t>
        </r>
      </text>
    </comment>
    <comment ref="I393" authorId="1" shapeId="0" xr:uid="{AE0E91DC-6194-4F46-8826-E7CA4D2DDE60}">
      <text>
        <r>
          <rPr>
            <b/>
            <sz val="9"/>
            <color indexed="81"/>
            <rFont val="ＭＳ Ｐゴシック"/>
            <family val="3"/>
            <charset val="128"/>
          </rPr>
          <t>数値のみ入力
B断面</t>
        </r>
      </text>
    </comment>
    <comment ref="G394" authorId="1" shapeId="0" xr:uid="{C5CBEFBC-1716-4999-B66E-4FF62463EE40}">
      <text>
        <r>
          <rPr>
            <b/>
            <sz val="9"/>
            <color indexed="81"/>
            <rFont val="ＭＳ Ｐゴシック"/>
            <family val="3"/>
            <charset val="128"/>
          </rPr>
          <t>数値のみ入力
良い</t>
        </r>
      </text>
    </comment>
    <comment ref="H394" authorId="1" shapeId="0" xr:uid="{5BB56185-F0DA-465D-9D8F-40353A261ED1}">
      <text>
        <r>
          <rPr>
            <b/>
            <sz val="9"/>
            <color indexed="81"/>
            <rFont val="ＭＳ Ｐゴシック"/>
            <family val="3"/>
            <charset val="128"/>
          </rPr>
          <t>数値のみ入力
普通</t>
        </r>
      </text>
    </comment>
    <comment ref="I394" authorId="1" shapeId="0" xr:uid="{173FC866-CCAF-47CA-9AA3-C8E0991FFC54}">
      <text>
        <r>
          <rPr>
            <b/>
            <sz val="9"/>
            <color indexed="81"/>
            <rFont val="ＭＳ Ｐゴシック"/>
            <family val="3"/>
            <charset val="128"/>
          </rPr>
          <t>数値のみ入力
悪い</t>
        </r>
      </text>
    </comment>
    <comment ref="G403" authorId="2" shapeId="0" xr:uid="{C0D6DE93-0349-42BC-806D-349114DB3759}">
      <text>
        <r>
          <rPr>
            <b/>
            <sz val="9"/>
            <color indexed="81"/>
            <rFont val="MS P ゴシック"/>
            <family val="3"/>
            <charset val="128"/>
          </rPr>
          <t>数値のみ記載</t>
        </r>
      </text>
    </comment>
    <comment ref="G404" authorId="1" shapeId="0" xr:uid="{1B0284DF-D0F7-4524-8920-EF142F30AA1E}">
      <text>
        <r>
          <rPr>
            <b/>
            <sz val="9"/>
            <color indexed="81"/>
            <rFont val="ＭＳ Ｐゴシック"/>
            <family val="3"/>
            <charset val="128"/>
          </rPr>
          <t>数値のみ入力
良い</t>
        </r>
      </text>
    </comment>
    <comment ref="H404" authorId="1" shapeId="0" xr:uid="{F9D0FBE0-2481-4B8D-A8FA-C0360A5F814E}">
      <text>
        <r>
          <rPr>
            <b/>
            <sz val="9"/>
            <color indexed="81"/>
            <rFont val="ＭＳ Ｐゴシック"/>
            <family val="3"/>
            <charset val="128"/>
          </rPr>
          <t>数値のみ入力
普通</t>
        </r>
      </text>
    </comment>
    <comment ref="I404" authorId="1" shapeId="0" xr:uid="{78E62430-5A43-4C8C-96AC-E717BB51C50E}">
      <text>
        <r>
          <rPr>
            <b/>
            <sz val="9"/>
            <color indexed="81"/>
            <rFont val="ＭＳ Ｐゴシック"/>
            <family val="3"/>
            <charset val="128"/>
          </rPr>
          <t>数値のみ入力
悪い</t>
        </r>
      </text>
    </comment>
    <comment ref="G413" authorId="2" shapeId="0" xr:uid="{910668B2-ECE1-494F-8EFB-D2EF8930E80C}">
      <text>
        <r>
          <rPr>
            <b/>
            <sz val="9"/>
            <color indexed="81"/>
            <rFont val="MS P ゴシック"/>
            <family val="3"/>
            <charset val="128"/>
          </rPr>
          <t>数値のみ記載</t>
        </r>
      </text>
    </comment>
    <comment ref="G414" authorId="1" shapeId="0" xr:uid="{9DE0D42F-B0B1-4675-80BD-358C6022D765}">
      <text>
        <r>
          <rPr>
            <b/>
            <sz val="9"/>
            <color indexed="81"/>
            <rFont val="ＭＳ Ｐゴシック"/>
            <family val="3"/>
            <charset val="128"/>
          </rPr>
          <t>数値のみ入力
良い</t>
        </r>
      </text>
    </comment>
    <comment ref="H414" authorId="1" shapeId="0" xr:uid="{55EB0E40-DF0E-482E-B469-B92945CAD098}">
      <text>
        <r>
          <rPr>
            <b/>
            <sz val="9"/>
            <color indexed="81"/>
            <rFont val="ＭＳ Ｐゴシック"/>
            <family val="3"/>
            <charset val="128"/>
          </rPr>
          <t>数値のみ入力
普通</t>
        </r>
      </text>
    </comment>
    <comment ref="I414" authorId="1" shapeId="0" xr:uid="{ABF814ED-6F49-4248-97EF-D0B03116B37D}">
      <text>
        <r>
          <rPr>
            <b/>
            <sz val="9"/>
            <color indexed="81"/>
            <rFont val="ＭＳ Ｐゴシック"/>
            <family val="3"/>
            <charset val="128"/>
          </rPr>
          <t>数値のみ入力
悪い</t>
        </r>
      </text>
    </comment>
    <comment ref="G423" authorId="2" shapeId="0" xr:uid="{A91357F5-80CE-4658-A489-52EAB7CAE291}">
      <text>
        <r>
          <rPr>
            <b/>
            <sz val="9"/>
            <color indexed="81"/>
            <rFont val="MS P ゴシック"/>
            <family val="3"/>
            <charset val="128"/>
          </rPr>
          <t>数値のみ記載</t>
        </r>
      </text>
    </comment>
    <comment ref="G424" authorId="1" shapeId="0" xr:uid="{ABF82CD5-0830-47D2-BA7D-7B54C75B2C39}">
      <text>
        <r>
          <rPr>
            <b/>
            <sz val="9"/>
            <color indexed="81"/>
            <rFont val="ＭＳ Ｐゴシック"/>
            <family val="3"/>
            <charset val="128"/>
          </rPr>
          <t>数値のみ入力
良い</t>
        </r>
      </text>
    </comment>
    <comment ref="H424" authorId="1" shapeId="0" xr:uid="{8837579C-59F6-4D83-BC2B-A9740B15918B}">
      <text>
        <r>
          <rPr>
            <b/>
            <sz val="9"/>
            <color indexed="81"/>
            <rFont val="ＭＳ Ｐゴシック"/>
            <family val="3"/>
            <charset val="128"/>
          </rPr>
          <t>数値のみ入力
普通</t>
        </r>
      </text>
    </comment>
    <comment ref="I424" authorId="1" shapeId="0" xr:uid="{B1A63E61-28F7-4DA7-AD50-775E6D08FBDC}">
      <text>
        <r>
          <rPr>
            <b/>
            <sz val="9"/>
            <color indexed="81"/>
            <rFont val="ＭＳ Ｐゴシック"/>
            <family val="3"/>
            <charset val="128"/>
          </rPr>
          <t>数値のみ入力
悪い</t>
        </r>
      </text>
    </comment>
    <comment ref="G433" authorId="2" shapeId="0" xr:uid="{EEEE45B2-B3C6-45EA-B655-6B4B3B8D9BD6}">
      <text>
        <r>
          <rPr>
            <b/>
            <sz val="9"/>
            <color indexed="81"/>
            <rFont val="MS P ゴシック"/>
            <family val="3"/>
            <charset val="128"/>
          </rPr>
          <t>数値のみ記載</t>
        </r>
      </text>
    </comment>
    <comment ref="G434" authorId="1" shapeId="0" xr:uid="{6BDF808C-FB3B-4484-9343-2C2ED150A7D4}">
      <text>
        <r>
          <rPr>
            <b/>
            <sz val="9"/>
            <color indexed="81"/>
            <rFont val="ＭＳ Ｐゴシック"/>
            <family val="3"/>
            <charset val="128"/>
          </rPr>
          <t>数値のみ入力
良い</t>
        </r>
      </text>
    </comment>
    <comment ref="H434" authorId="1" shapeId="0" xr:uid="{DFE1AB6D-0221-44B5-B4BA-72FDD82FA52E}">
      <text>
        <r>
          <rPr>
            <b/>
            <sz val="9"/>
            <color indexed="81"/>
            <rFont val="ＭＳ Ｐゴシック"/>
            <family val="3"/>
            <charset val="128"/>
          </rPr>
          <t>数値のみ入力
普通</t>
        </r>
      </text>
    </comment>
    <comment ref="I434" authorId="1" shapeId="0" xr:uid="{1A37E8D7-FC68-4363-B411-95D426C69BA4}">
      <text>
        <r>
          <rPr>
            <b/>
            <sz val="9"/>
            <color indexed="81"/>
            <rFont val="ＭＳ Ｐゴシック"/>
            <family val="3"/>
            <charset val="128"/>
          </rPr>
          <t>数値のみ入力
悪い</t>
        </r>
      </text>
    </comment>
    <comment ref="G443" authorId="2" shapeId="0" xr:uid="{1E02FB2A-82BD-4308-985A-1C2A7335FCFD}">
      <text>
        <r>
          <rPr>
            <b/>
            <sz val="9"/>
            <color indexed="81"/>
            <rFont val="MS P ゴシック"/>
            <family val="3"/>
            <charset val="128"/>
          </rPr>
          <t>数値のみ記載</t>
        </r>
      </text>
    </comment>
    <comment ref="G444" authorId="1" shapeId="0" xr:uid="{956CCF80-207B-456C-8893-1187B9D290EC}">
      <text>
        <r>
          <rPr>
            <b/>
            <sz val="9"/>
            <color indexed="81"/>
            <rFont val="ＭＳ Ｐゴシック"/>
            <family val="3"/>
            <charset val="128"/>
          </rPr>
          <t>数値のみ入力
良い</t>
        </r>
      </text>
    </comment>
    <comment ref="H444" authorId="1" shapeId="0" xr:uid="{8ED0FC97-F5E4-4E2D-A7C9-D6D5D2595D31}">
      <text>
        <r>
          <rPr>
            <b/>
            <sz val="9"/>
            <color indexed="81"/>
            <rFont val="ＭＳ Ｐゴシック"/>
            <family val="3"/>
            <charset val="128"/>
          </rPr>
          <t>数値のみ入力
普通</t>
        </r>
      </text>
    </comment>
    <comment ref="I444" authorId="1" shapeId="0" xr:uid="{442FFBDD-C7B8-46C6-8BC6-94CBD4977389}">
      <text>
        <r>
          <rPr>
            <b/>
            <sz val="9"/>
            <color indexed="81"/>
            <rFont val="ＭＳ Ｐゴシック"/>
            <family val="3"/>
            <charset val="128"/>
          </rPr>
          <t>数値のみ入力
悪い</t>
        </r>
      </text>
    </comment>
    <comment ref="G453" authorId="2" shapeId="0" xr:uid="{BDBCBE60-5D1A-465E-B5FD-66203D3D648C}">
      <text>
        <r>
          <rPr>
            <b/>
            <sz val="9"/>
            <color indexed="81"/>
            <rFont val="MS P ゴシック"/>
            <family val="3"/>
            <charset val="128"/>
          </rPr>
          <t>数値のみ記載</t>
        </r>
      </text>
    </comment>
    <comment ref="G454" authorId="1" shapeId="0" xr:uid="{D5389799-086F-45C5-B053-BB9D19AA246C}">
      <text>
        <r>
          <rPr>
            <b/>
            <sz val="9"/>
            <color indexed="81"/>
            <rFont val="ＭＳ Ｐゴシック"/>
            <family val="3"/>
            <charset val="128"/>
          </rPr>
          <t>数値のみ入力
良い</t>
        </r>
      </text>
    </comment>
    <comment ref="H454" authorId="1" shapeId="0" xr:uid="{8C81B51A-608F-43CC-8551-EACD9A73A4EF}">
      <text>
        <r>
          <rPr>
            <b/>
            <sz val="9"/>
            <color indexed="81"/>
            <rFont val="ＭＳ Ｐゴシック"/>
            <family val="3"/>
            <charset val="128"/>
          </rPr>
          <t>数値のみ入力
普通</t>
        </r>
      </text>
    </comment>
    <comment ref="I454" authorId="1" shapeId="0" xr:uid="{5E0448DC-75BB-49E4-AF56-7B18BD9460B7}">
      <text>
        <r>
          <rPr>
            <b/>
            <sz val="9"/>
            <color indexed="81"/>
            <rFont val="ＭＳ Ｐゴシック"/>
            <family val="3"/>
            <charset val="128"/>
          </rPr>
          <t>数値のみ入力
悪い</t>
        </r>
      </text>
    </comment>
    <comment ref="G463" authorId="2" shapeId="0" xr:uid="{76772AC5-9CD6-43DC-9CA7-AC963BC6A569}">
      <text>
        <r>
          <rPr>
            <b/>
            <sz val="9"/>
            <color indexed="81"/>
            <rFont val="MS P ゴシック"/>
            <family val="3"/>
            <charset val="128"/>
          </rPr>
          <t>数値のみ記載</t>
        </r>
      </text>
    </comment>
    <comment ref="G464" authorId="1" shapeId="0" xr:uid="{B0BA6339-CA73-490E-8FE6-22B1C79684E4}">
      <text>
        <r>
          <rPr>
            <b/>
            <sz val="9"/>
            <color indexed="81"/>
            <rFont val="ＭＳ Ｐゴシック"/>
            <family val="3"/>
            <charset val="128"/>
          </rPr>
          <t>数値のみ入力
良い</t>
        </r>
      </text>
    </comment>
    <comment ref="H464" authorId="1" shapeId="0" xr:uid="{A1F2983A-0AE9-4639-B7EA-C257FA272B7C}">
      <text>
        <r>
          <rPr>
            <b/>
            <sz val="9"/>
            <color indexed="81"/>
            <rFont val="ＭＳ Ｐゴシック"/>
            <family val="3"/>
            <charset val="128"/>
          </rPr>
          <t>数値のみ入力
普通</t>
        </r>
      </text>
    </comment>
    <comment ref="I464" authorId="1" shapeId="0" xr:uid="{D4DE7016-756F-41D3-9CF3-4680BBB08C32}">
      <text>
        <r>
          <rPr>
            <b/>
            <sz val="9"/>
            <color indexed="81"/>
            <rFont val="ＭＳ Ｐゴシック"/>
            <family val="3"/>
            <charset val="128"/>
          </rPr>
          <t>数値のみ入力
悪い</t>
        </r>
      </text>
    </comment>
    <comment ref="G473" authorId="2" shapeId="0" xr:uid="{E23B3ECA-4E24-4BDF-9257-7451DD77D5C9}">
      <text>
        <r>
          <rPr>
            <b/>
            <sz val="9"/>
            <color indexed="81"/>
            <rFont val="MS P ゴシック"/>
            <family val="3"/>
            <charset val="128"/>
          </rPr>
          <t>数値のみ記載</t>
        </r>
      </text>
    </comment>
    <comment ref="G474" authorId="1" shapeId="0" xr:uid="{7D519A5F-928F-4B0A-B2B6-7787A84527AE}">
      <text>
        <r>
          <rPr>
            <b/>
            <sz val="9"/>
            <color indexed="81"/>
            <rFont val="ＭＳ Ｐゴシック"/>
            <family val="3"/>
            <charset val="128"/>
          </rPr>
          <t>数値のみ入力
良い</t>
        </r>
      </text>
    </comment>
    <comment ref="H474" authorId="1" shapeId="0" xr:uid="{5941C665-9AA6-46C1-9278-BDA4BED35ADB}">
      <text>
        <r>
          <rPr>
            <b/>
            <sz val="9"/>
            <color indexed="81"/>
            <rFont val="ＭＳ Ｐゴシック"/>
            <family val="3"/>
            <charset val="128"/>
          </rPr>
          <t>数値のみ入力
普通</t>
        </r>
      </text>
    </comment>
    <comment ref="I474" authorId="1" shapeId="0" xr:uid="{9C9AB316-2C1C-4867-831B-CDF521CF1DF9}">
      <text>
        <r>
          <rPr>
            <b/>
            <sz val="9"/>
            <color indexed="81"/>
            <rFont val="ＭＳ Ｐゴシック"/>
            <family val="3"/>
            <charset val="128"/>
          </rPr>
          <t>数値のみ入力
悪い</t>
        </r>
      </text>
    </comment>
    <comment ref="G483" authorId="2" shapeId="0" xr:uid="{C7B8E069-F572-4F38-A237-1E0C2439A11A}">
      <text>
        <r>
          <rPr>
            <b/>
            <sz val="9"/>
            <color indexed="81"/>
            <rFont val="MS P ゴシック"/>
            <family val="3"/>
            <charset val="128"/>
          </rPr>
          <t>数値のみ記載</t>
        </r>
      </text>
    </comment>
    <comment ref="G484" authorId="1" shapeId="0" xr:uid="{5A9C3E78-2D3A-4007-B0E0-6C81975D2B9D}">
      <text>
        <r>
          <rPr>
            <b/>
            <sz val="9"/>
            <color indexed="81"/>
            <rFont val="ＭＳ Ｐゴシック"/>
            <family val="3"/>
            <charset val="128"/>
          </rPr>
          <t>数値のみ入力
良い</t>
        </r>
      </text>
    </comment>
    <comment ref="H484" authorId="1" shapeId="0" xr:uid="{EC135C31-EDE3-4B57-9C9C-6C97D53F31D4}">
      <text>
        <r>
          <rPr>
            <b/>
            <sz val="9"/>
            <color indexed="81"/>
            <rFont val="ＭＳ Ｐゴシック"/>
            <family val="3"/>
            <charset val="128"/>
          </rPr>
          <t>数値のみ入力
普通</t>
        </r>
      </text>
    </comment>
    <comment ref="I484" authorId="1" shapeId="0" xr:uid="{A967431A-FFB8-43ED-BE73-BD78F4F97D25}">
      <text>
        <r>
          <rPr>
            <b/>
            <sz val="9"/>
            <color indexed="81"/>
            <rFont val="ＭＳ Ｐゴシック"/>
            <family val="3"/>
            <charset val="128"/>
          </rPr>
          <t>数値のみ入力
悪い</t>
        </r>
      </text>
    </comment>
    <comment ref="G493" authorId="2" shapeId="0" xr:uid="{AB036EB5-9979-4C0B-AE1D-C58A8EE658B3}">
      <text>
        <r>
          <rPr>
            <b/>
            <sz val="9"/>
            <color indexed="81"/>
            <rFont val="MS P ゴシック"/>
            <family val="3"/>
            <charset val="128"/>
          </rPr>
          <t>数値のみ記載</t>
        </r>
      </text>
    </comment>
    <comment ref="G494" authorId="1" shapeId="0" xr:uid="{EE61DBC0-F922-4D32-9903-B6BDCBEE2F03}">
      <text>
        <r>
          <rPr>
            <b/>
            <sz val="9"/>
            <color indexed="81"/>
            <rFont val="ＭＳ Ｐゴシック"/>
            <family val="3"/>
            <charset val="128"/>
          </rPr>
          <t>数値のみ入力
良い</t>
        </r>
      </text>
    </comment>
    <comment ref="H494" authorId="1" shapeId="0" xr:uid="{B4C90DB7-CB8D-4B62-8932-737840C730DB}">
      <text>
        <r>
          <rPr>
            <b/>
            <sz val="9"/>
            <color indexed="81"/>
            <rFont val="ＭＳ Ｐゴシック"/>
            <family val="3"/>
            <charset val="128"/>
          </rPr>
          <t>数値のみ入力
普通</t>
        </r>
      </text>
    </comment>
    <comment ref="I494" authorId="1" shapeId="0" xr:uid="{E0053809-7CDC-4C9A-A89E-8CEBB62DBA29}">
      <text>
        <r>
          <rPr>
            <b/>
            <sz val="9"/>
            <color indexed="81"/>
            <rFont val="ＭＳ Ｐゴシック"/>
            <family val="3"/>
            <charset val="128"/>
          </rPr>
          <t>数値のみ入力
悪い</t>
        </r>
      </text>
    </comment>
    <comment ref="G503" authorId="2" shapeId="0" xr:uid="{B5852963-1325-46BC-B189-6F61D4A17439}">
      <text>
        <r>
          <rPr>
            <b/>
            <sz val="9"/>
            <color indexed="81"/>
            <rFont val="MS P ゴシック"/>
            <family val="3"/>
            <charset val="128"/>
          </rPr>
          <t>数値のみ記載</t>
        </r>
      </text>
    </comment>
    <comment ref="G504" authorId="1" shapeId="0" xr:uid="{90115114-9228-4C19-BC25-AB0C0DE2E430}">
      <text>
        <r>
          <rPr>
            <b/>
            <sz val="9"/>
            <color indexed="81"/>
            <rFont val="ＭＳ Ｐゴシック"/>
            <family val="3"/>
            <charset val="128"/>
          </rPr>
          <t>数値のみ入力
良い</t>
        </r>
      </text>
    </comment>
    <comment ref="H504" authorId="1" shapeId="0" xr:uid="{711547A0-584F-4CCE-B8DE-7C2D473F12CB}">
      <text>
        <r>
          <rPr>
            <b/>
            <sz val="9"/>
            <color indexed="81"/>
            <rFont val="ＭＳ Ｐゴシック"/>
            <family val="3"/>
            <charset val="128"/>
          </rPr>
          <t>数値のみ入力
普通</t>
        </r>
      </text>
    </comment>
    <comment ref="I504" authorId="1" shapeId="0" xr:uid="{C1FC8110-C322-43E6-8FDD-2044B3BB0DE6}">
      <text>
        <r>
          <rPr>
            <b/>
            <sz val="9"/>
            <color indexed="81"/>
            <rFont val="ＭＳ Ｐゴシック"/>
            <family val="3"/>
            <charset val="128"/>
          </rPr>
          <t>数値のみ入力
悪い</t>
        </r>
      </text>
    </comment>
    <comment ref="G513" authorId="2" shapeId="0" xr:uid="{30210771-C82A-45C4-A9C1-3E6D6866B34F}">
      <text>
        <r>
          <rPr>
            <b/>
            <sz val="9"/>
            <color indexed="81"/>
            <rFont val="MS P ゴシック"/>
            <family val="3"/>
            <charset val="128"/>
          </rPr>
          <t>数値のみ記載</t>
        </r>
      </text>
    </comment>
    <comment ref="G514" authorId="1" shapeId="0" xr:uid="{4EBBB60B-93C2-4D7F-92D9-A2D1434359C0}">
      <text>
        <r>
          <rPr>
            <b/>
            <sz val="9"/>
            <color indexed="81"/>
            <rFont val="ＭＳ Ｐゴシック"/>
            <family val="3"/>
            <charset val="128"/>
          </rPr>
          <t>数値のみ入力
良い</t>
        </r>
      </text>
    </comment>
    <comment ref="H514" authorId="1" shapeId="0" xr:uid="{FAFE806C-45C0-4AC1-A6BC-C672761DE54F}">
      <text>
        <r>
          <rPr>
            <b/>
            <sz val="9"/>
            <color indexed="81"/>
            <rFont val="ＭＳ Ｐゴシック"/>
            <family val="3"/>
            <charset val="128"/>
          </rPr>
          <t>数値のみ入力
普通</t>
        </r>
      </text>
    </comment>
    <comment ref="I514" authorId="1" shapeId="0" xr:uid="{200E09BC-1EFC-4BDF-9C92-0E4C370CA888}">
      <text>
        <r>
          <rPr>
            <b/>
            <sz val="9"/>
            <color indexed="81"/>
            <rFont val="ＭＳ Ｐゴシック"/>
            <family val="3"/>
            <charset val="128"/>
          </rPr>
          <t>数値のみ入力
悪い</t>
        </r>
      </text>
    </comment>
    <comment ref="G523" authorId="2" shapeId="0" xr:uid="{FD6CBC79-3720-4C3E-8AB0-F857A77CC936}">
      <text>
        <r>
          <rPr>
            <b/>
            <sz val="9"/>
            <color indexed="81"/>
            <rFont val="MS P ゴシック"/>
            <family val="3"/>
            <charset val="128"/>
          </rPr>
          <t>数値のみ記載</t>
        </r>
      </text>
    </comment>
    <comment ref="G524" authorId="1" shapeId="0" xr:uid="{9132415D-15BE-4AEF-9328-EC61BD47A71A}">
      <text>
        <r>
          <rPr>
            <b/>
            <sz val="9"/>
            <color indexed="81"/>
            <rFont val="ＭＳ Ｐゴシック"/>
            <family val="3"/>
            <charset val="128"/>
          </rPr>
          <t>数値のみ入力
良い</t>
        </r>
      </text>
    </comment>
    <comment ref="H524" authorId="1" shapeId="0" xr:uid="{65633510-C1F3-4824-8D1A-9064D8BC8F54}">
      <text>
        <r>
          <rPr>
            <b/>
            <sz val="9"/>
            <color indexed="81"/>
            <rFont val="ＭＳ Ｐゴシック"/>
            <family val="3"/>
            <charset val="128"/>
          </rPr>
          <t>数値のみ入力
普通</t>
        </r>
      </text>
    </comment>
    <comment ref="I524" authorId="1" shapeId="0" xr:uid="{2A76A000-8949-43B8-AE3B-1FD27EFAFFE3}">
      <text>
        <r>
          <rPr>
            <b/>
            <sz val="9"/>
            <color indexed="81"/>
            <rFont val="ＭＳ Ｐゴシック"/>
            <family val="3"/>
            <charset val="128"/>
          </rPr>
          <t>数値のみ入力
悪い</t>
        </r>
      </text>
    </comment>
    <comment ref="G533" authorId="2" shapeId="0" xr:uid="{3839D261-1799-4167-8B34-E6ADFF8014CC}">
      <text>
        <r>
          <rPr>
            <b/>
            <sz val="9"/>
            <color indexed="81"/>
            <rFont val="MS P ゴシック"/>
            <family val="3"/>
            <charset val="128"/>
          </rPr>
          <t>数値のみ記載</t>
        </r>
      </text>
    </comment>
    <comment ref="G534" authorId="1" shapeId="0" xr:uid="{32052DEB-AE69-4CBC-BA55-DEEF9B763396}">
      <text>
        <r>
          <rPr>
            <b/>
            <sz val="9"/>
            <color indexed="81"/>
            <rFont val="ＭＳ Ｐゴシック"/>
            <family val="3"/>
            <charset val="128"/>
          </rPr>
          <t>数値のみ入力
良い</t>
        </r>
      </text>
    </comment>
    <comment ref="H534" authorId="1" shapeId="0" xr:uid="{E52790CA-0044-42B5-8A5C-1E60F3504B3D}">
      <text>
        <r>
          <rPr>
            <b/>
            <sz val="9"/>
            <color indexed="81"/>
            <rFont val="ＭＳ Ｐゴシック"/>
            <family val="3"/>
            <charset val="128"/>
          </rPr>
          <t>数値のみ入力
普通</t>
        </r>
      </text>
    </comment>
    <comment ref="I534" authorId="1" shapeId="0" xr:uid="{90DED36E-6087-4734-9E22-C9C1113AB9DA}">
      <text>
        <r>
          <rPr>
            <b/>
            <sz val="9"/>
            <color indexed="81"/>
            <rFont val="ＭＳ Ｐゴシック"/>
            <family val="3"/>
            <charset val="128"/>
          </rPr>
          <t>数値のみ入力
悪い</t>
        </r>
      </text>
    </comment>
    <comment ref="G543" authorId="2" shapeId="0" xr:uid="{A4D3DCC3-2A29-4683-BFF8-84587A809AE9}">
      <text>
        <r>
          <rPr>
            <b/>
            <sz val="9"/>
            <color indexed="81"/>
            <rFont val="MS P ゴシック"/>
            <family val="3"/>
            <charset val="128"/>
          </rPr>
          <t>数値のみ記載</t>
        </r>
      </text>
    </comment>
    <comment ref="G544" authorId="1" shapeId="0" xr:uid="{BE7656DF-924E-4299-9C30-119BE710FFB1}">
      <text>
        <r>
          <rPr>
            <b/>
            <sz val="9"/>
            <color indexed="81"/>
            <rFont val="ＭＳ Ｐゴシック"/>
            <family val="3"/>
            <charset val="128"/>
          </rPr>
          <t>数値のみ入力
良い</t>
        </r>
      </text>
    </comment>
    <comment ref="H544" authorId="1" shapeId="0" xr:uid="{384051BC-4A01-42DA-9869-AFEE49EF1E9C}">
      <text>
        <r>
          <rPr>
            <b/>
            <sz val="9"/>
            <color indexed="81"/>
            <rFont val="ＭＳ Ｐゴシック"/>
            <family val="3"/>
            <charset val="128"/>
          </rPr>
          <t>数値のみ入力
普通</t>
        </r>
      </text>
    </comment>
    <comment ref="I544" authorId="1" shapeId="0" xr:uid="{7B83CDF0-C0FE-40A2-892C-F59945CBA21B}">
      <text>
        <r>
          <rPr>
            <b/>
            <sz val="9"/>
            <color indexed="81"/>
            <rFont val="ＭＳ Ｐゴシック"/>
            <family val="3"/>
            <charset val="128"/>
          </rPr>
          <t>数値のみ入力
悪い</t>
        </r>
      </text>
    </comment>
    <comment ref="G553" authorId="1" shapeId="0" xr:uid="{230B46C1-4CF0-4732-9B24-E9628807C1AD}">
      <text>
        <r>
          <rPr>
            <b/>
            <sz val="9"/>
            <color indexed="81"/>
            <rFont val="ＭＳ Ｐゴシック"/>
            <family val="3"/>
            <charset val="128"/>
          </rPr>
          <t>数値のみ入力
A断面</t>
        </r>
      </text>
    </comment>
    <comment ref="I553" authorId="1" shapeId="0" xr:uid="{7EAA5D32-5F8B-4FD6-9722-55134D028FAB}">
      <text>
        <r>
          <rPr>
            <b/>
            <sz val="9"/>
            <color indexed="81"/>
            <rFont val="ＭＳ Ｐゴシック"/>
            <family val="3"/>
            <charset val="128"/>
          </rPr>
          <t>数値のみ入力
B断面</t>
        </r>
      </text>
    </comment>
    <comment ref="G554" authorId="1" shapeId="0" xr:uid="{9538AD79-C696-4754-9441-A600EFB6014D}">
      <text>
        <r>
          <rPr>
            <b/>
            <sz val="9"/>
            <color indexed="81"/>
            <rFont val="ＭＳ Ｐゴシック"/>
            <family val="3"/>
            <charset val="128"/>
          </rPr>
          <t>数値のみ入力
良い</t>
        </r>
      </text>
    </comment>
    <comment ref="H554" authorId="1" shapeId="0" xr:uid="{6DC1827F-8F43-47A3-9E6C-B218B1037714}">
      <text>
        <r>
          <rPr>
            <b/>
            <sz val="9"/>
            <color indexed="81"/>
            <rFont val="ＭＳ Ｐゴシック"/>
            <family val="3"/>
            <charset val="128"/>
          </rPr>
          <t>数値のみ入力
普通</t>
        </r>
      </text>
    </comment>
    <comment ref="I554" authorId="1" shapeId="0" xr:uid="{56EB26C2-F6DD-4975-8F4C-2D6A05636429}">
      <text>
        <r>
          <rPr>
            <b/>
            <sz val="9"/>
            <color indexed="81"/>
            <rFont val="ＭＳ Ｐゴシック"/>
            <family val="3"/>
            <charset val="128"/>
          </rPr>
          <t>数値のみ入力
悪い</t>
        </r>
      </text>
    </comment>
    <comment ref="G563" authorId="1" shapeId="0" xr:uid="{00730915-8DB1-4CD8-B6EF-B2CADB3C319B}">
      <text>
        <r>
          <rPr>
            <b/>
            <sz val="9"/>
            <color indexed="81"/>
            <rFont val="ＭＳ Ｐゴシック"/>
            <family val="3"/>
            <charset val="128"/>
          </rPr>
          <t>数値のみ入力
A断面</t>
        </r>
      </text>
    </comment>
    <comment ref="I563" authorId="1" shapeId="0" xr:uid="{D7318AF2-F075-4CE7-8BB6-F4F260C0195B}">
      <text>
        <r>
          <rPr>
            <b/>
            <sz val="9"/>
            <color indexed="81"/>
            <rFont val="ＭＳ Ｐゴシック"/>
            <family val="3"/>
            <charset val="128"/>
          </rPr>
          <t>数値のみ入力
B断面</t>
        </r>
      </text>
    </comment>
    <comment ref="G564" authorId="1" shapeId="0" xr:uid="{C6CA7563-A294-4432-AB22-409905F5997B}">
      <text>
        <r>
          <rPr>
            <b/>
            <sz val="9"/>
            <color indexed="81"/>
            <rFont val="ＭＳ Ｐゴシック"/>
            <family val="3"/>
            <charset val="128"/>
          </rPr>
          <t>数値のみ入力
良い</t>
        </r>
      </text>
    </comment>
    <comment ref="H564" authorId="1" shapeId="0" xr:uid="{2908DD89-255C-4CBF-B895-44B9A8020C53}">
      <text>
        <r>
          <rPr>
            <b/>
            <sz val="9"/>
            <color indexed="81"/>
            <rFont val="ＭＳ Ｐゴシック"/>
            <family val="3"/>
            <charset val="128"/>
          </rPr>
          <t>数値のみ入力
普通</t>
        </r>
      </text>
    </comment>
    <comment ref="I564" authorId="1" shapeId="0" xr:uid="{D30EA743-63A5-4081-BE1A-CEF905231756}">
      <text>
        <r>
          <rPr>
            <b/>
            <sz val="9"/>
            <color indexed="81"/>
            <rFont val="ＭＳ Ｐゴシック"/>
            <family val="3"/>
            <charset val="128"/>
          </rPr>
          <t>数値のみ入力
悪い</t>
        </r>
      </text>
    </comment>
    <comment ref="G573" authorId="1" shapeId="0" xr:uid="{ADC0A3D9-A9E3-4109-9004-0680E456DB50}">
      <text>
        <r>
          <rPr>
            <b/>
            <sz val="9"/>
            <color indexed="81"/>
            <rFont val="ＭＳ Ｐゴシック"/>
            <family val="3"/>
            <charset val="128"/>
          </rPr>
          <t>数値のみ入力
A断面</t>
        </r>
      </text>
    </comment>
    <comment ref="I573" authorId="1" shapeId="0" xr:uid="{33F7B0F5-9BAC-44CF-B421-2F81A1609E72}">
      <text>
        <r>
          <rPr>
            <b/>
            <sz val="9"/>
            <color indexed="81"/>
            <rFont val="ＭＳ Ｐゴシック"/>
            <family val="3"/>
            <charset val="128"/>
          </rPr>
          <t>数値のみ入力
B断面</t>
        </r>
      </text>
    </comment>
    <comment ref="G574" authorId="1" shapeId="0" xr:uid="{E7AB00DB-8C9D-4855-9098-8031B3F03F39}">
      <text>
        <r>
          <rPr>
            <b/>
            <sz val="9"/>
            <color indexed="81"/>
            <rFont val="ＭＳ Ｐゴシック"/>
            <family val="3"/>
            <charset val="128"/>
          </rPr>
          <t>数値のみ入力
良い</t>
        </r>
      </text>
    </comment>
    <comment ref="H574" authorId="1" shapeId="0" xr:uid="{E576E4F7-58C6-470D-A531-F7588569E2AE}">
      <text>
        <r>
          <rPr>
            <b/>
            <sz val="9"/>
            <color indexed="81"/>
            <rFont val="ＭＳ Ｐゴシック"/>
            <family val="3"/>
            <charset val="128"/>
          </rPr>
          <t>数値のみ入力
普通</t>
        </r>
      </text>
    </comment>
    <comment ref="I574" authorId="1" shapeId="0" xr:uid="{37DFD5A5-7336-4499-9E23-DCD14A94CFE1}">
      <text>
        <r>
          <rPr>
            <b/>
            <sz val="9"/>
            <color indexed="81"/>
            <rFont val="ＭＳ Ｐゴシック"/>
            <family val="3"/>
            <charset val="128"/>
          </rPr>
          <t>数値のみ入力
悪い</t>
        </r>
      </text>
    </comment>
    <comment ref="G575" authorId="2" shapeId="0" xr:uid="{6483A0E2-A92B-4A2F-8E22-81886240B4D8}">
      <text>
        <r>
          <rPr>
            <b/>
            <sz val="9"/>
            <color indexed="81"/>
            <rFont val="MS P ゴシック"/>
            <family val="3"/>
            <charset val="128"/>
          </rPr>
          <t>数値のみ記載</t>
        </r>
      </text>
    </comment>
    <comment ref="G583" authorId="1" shapeId="0" xr:uid="{8150822B-B146-4068-8B85-9A40397A0000}">
      <text>
        <r>
          <rPr>
            <b/>
            <sz val="9"/>
            <color indexed="81"/>
            <rFont val="ＭＳ Ｐゴシック"/>
            <family val="3"/>
            <charset val="128"/>
          </rPr>
          <t>数値のみ入力
A断面</t>
        </r>
      </text>
    </comment>
    <comment ref="I583" authorId="1" shapeId="0" xr:uid="{5DFFCC97-7FF0-4D77-820D-7B3E911E7DA3}">
      <text>
        <r>
          <rPr>
            <b/>
            <sz val="9"/>
            <color indexed="81"/>
            <rFont val="ＭＳ Ｐゴシック"/>
            <family val="3"/>
            <charset val="128"/>
          </rPr>
          <t>数値のみ入力
B断面</t>
        </r>
      </text>
    </comment>
    <comment ref="G584" authorId="1" shapeId="0" xr:uid="{6C428E10-6319-43F9-B4CE-55287F9F335F}">
      <text>
        <r>
          <rPr>
            <b/>
            <sz val="9"/>
            <color indexed="81"/>
            <rFont val="ＭＳ Ｐゴシック"/>
            <family val="3"/>
            <charset val="128"/>
          </rPr>
          <t>数値のみ入力
良い</t>
        </r>
      </text>
    </comment>
    <comment ref="H584" authorId="1" shapeId="0" xr:uid="{65C1843E-2342-4B2E-8F34-3C4822EA9239}">
      <text>
        <r>
          <rPr>
            <b/>
            <sz val="9"/>
            <color indexed="81"/>
            <rFont val="ＭＳ Ｐゴシック"/>
            <family val="3"/>
            <charset val="128"/>
          </rPr>
          <t>数値のみ入力
普通</t>
        </r>
      </text>
    </comment>
    <comment ref="I584" authorId="1" shapeId="0" xr:uid="{12B02526-636F-41CC-AC80-3E656974B530}">
      <text>
        <r>
          <rPr>
            <b/>
            <sz val="9"/>
            <color indexed="81"/>
            <rFont val="ＭＳ Ｐゴシック"/>
            <family val="3"/>
            <charset val="128"/>
          </rPr>
          <t>数値のみ入力
悪い</t>
        </r>
      </text>
    </comment>
    <comment ref="G585" authorId="2" shapeId="0" xr:uid="{66A64C24-73B4-4B3C-ACD8-01A8FA7E4CEB}">
      <text>
        <r>
          <rPr>
            <b/>
            <sz val="9"/>
            <color indexed="81"/>
            <rFont val="MS P ゴシック"/>
            <family val="3"/>
            <charset val="128"/>
          </rPr>
          <t>数値のみ記載</t>
        </r>
      </text>
    </comment>
    <comment ref="G593" authorId="1" shapeId="0" xr:uid="{EC88A632-CF17-4741-9B26-18448FA64686}">
      <text>
        <r>
          <rPr>
            <b/>
            <sz val="9"/>
            <color indexed="81"/>
            <rFont val="ＭＳ Ｐゴシック"/>
            <family val="3"/>
            <charset val="128"/>
          </rPr>
          <t>数値のみ入力
A断面</t>
        </r>
      </text>
    </comment>
    <comment ref="I593" authorId="1" shapeId="0" xr:uid="{790F45ED-24FA-4A20-9593-3AEC9F571971}">
      <text>
        <r>
          <rPr>
            <b/>
            <sz val="9"/>
            <color indexed="81"/>
            <rFont val="ＭＳ Ｐゴシック"/>
            <family val="3"/>
            <charset val="128"/>
          </rPr>
          <t>数値のみ入力
B断面</t>
        </r>
      </text>
    </comment>
    <comment ref="G594" authorId="1" shapeId="0" xr:uid="{233ADA6C-07B2-49D5-8C8C-63C11BA4B6F3}">
      <text>
        <r>
          <rPr>
            <b/>
            <sz val="9"/>
            <color indexed="81"/>
            <rFont val="ＭＳ Ｐゴシック"/>
            <family val="3"/>
            <charset val="128"/>
          </rPr>
          <t>数値のみ入力
良い</t>
        </r>
      </text>
    </comment>
    <comment ref="H594" authorId="1" shapeId="0" xr:uid="{DA1D756F-472A-458A-BAE5-58E77DD0149E}">
      <text>
        <r>
          <rPr>
            <b/>
            <sz val="9"/>
            <color indexed="81"/>
            <rFont val="ＭＳ Ｐゴシック"/>
            <family val="3"/>
            <charset val="128"/>
          </rPr>
          <t>数値のみ入力
普通</t>
        </r>
      </text>
    </comment>
    <comment ref="I594" authorId="1" shapeId="0" xr:uid="{9E6A2638-2661-4E7E-AEC3-92868BE5F699}">
      <text>
        <r>
          <rPr>
            <b/>
            <sz val="9"/>
            <color indexed="81"/>
            <rFont val="ＭＳ Ｐゴシック"/>
            <family val="3"/>
            <charset val="128"/>
          </rPr>
          <t>数値のみ入力
悪い</t>
        </r>
      </text>
    </comment>
    <comment ref="G603" authorId="1" shapeId="0" xr:uid="{1001EF70-76B2-4C16-ADF0-51641A9F469E}">
      <text>
        <r>
          <rPr>
            <b/>
            <sz val="9"/>
            <color indexed="81"/>
            <rFont val="ＭＳ Ｐゴシック"/>
            <family val="3"/>
            <charset val="128"/>
          </rPr>
          <t>数値のみ入力
A断面</t>
        </r>
      </text>
    </comment>
    <comment ref="I603" authorId="1" shapeId="0" xr:uid="{B69C046E-3802-4135-A149-0FFF2CAB57F0}">
      <text>
        <r>
          <rPr>
            <b/>
            <sz val="9"/>
            <color indexed="81"/>
            <rFont val="ＭＳ Ｐゴシック"/>
            <family val="3"/>
            <charset val="128"/>
          </rPr>
          <t>数値のみ入力
B断面</t>
        </r>
      </text>
    </comment>
    <comment ref="G604" authorId="1" shapeId="0" xr:uid="{6216A543-E1FC-4574-B294-24F1206ACC69}">
      <text>
        <r>
          <rPr>
            <b/>
            <sz val="9"/>
            <color indexed="81"/>
            <rFont val="ＭＳ Ｐゴシック"/>
            <family val="3"/>
            <charset val="128"/>
          </rPr>
          <t>数値のみ入力
良い</t>
        </r>
      </text>
    </comment>
    <comment ref="H604" authorId="1" shapeId="0" xr:uid="{C0345FF8-03AD-417F-9DA5-2BD5190F4030}">
      <text>
        <r>
          <rPr>
            <b/>
            <sz val="9"/>
            <color indexed="81"/>
            <rFont val="ＭＳ Ｐゴシック"/>
            <family val="3"/>
            <charset val="128"/>
          </rPr>
          <t>数値のみ入力
普通</t>
        </r>
      </text>
    </comment>
    <comment ref="I604" authorId="1" shapeId="0" xr:uid="{892D29A5-12A9-4E7F-B3D0-0ABCA669E80C}">
      <text>
        <r>
          <rPr>
            <b/>
            <sz val="9"/>
            <color indexed="81"/>
            <rFont val="ＭＳ Ｐゴシック"/>
            <family val="3"/>
            <charset val="128"/>
          </rPr>
          <t>数値のみ入力
悪い</t>
        </r>
      </text>
    </comment>
    <comment ref="G613" authorId="1" shapeId="0" xr:uid="{8136BD49-7605-4A46-A30D-555D31A59C85}">
      <text>
        <r>
          <rPr>
            <b/>
            <sz val="9"/>
            <color indexed="81"/>
            <rFont val="ＭＳ Ｐゴシック"/>
            <family val="3"/>
            <charset val="128"/>
          </rPr>
          <t>数値のみ入力
良い</t>
        </r>
      </text>
    </comment>
    <comment ref="H613" authorId="1" shapeId="0" xr:uid="{42359D83-1574-461C-B5F4-2EEFCD78C498}">
      <text>
        <r>
          <rPr>
            <b/>
            <sz val="9"/>
            <color indexed="81"/>
            <rFont val="ＭＳ Ｐゴシック"/>
            <family val="3"/>
            <charset val="128"/>
          </rPr>
          <t>数値のみ入力
普通</t>
        </r>
      </text>
    </comment>
    <comment ref="I613" authorId="1" shapeId="0" xr:uid="{E2EC9073-9737-41D7-A52E-1657BDA300CD}">
      <text>
        <r>
          <rPr>
            <b/>
            <sz val="9"/>
            <color indexed="81"/>
            <rFont val="ＭＳ Ｐゴシック"/>
            <family val="3"/>
            <charset val="128"/>
          </rPr>
          <t>数値のみ入力
悪い</t>
        </r>
      </text>
    </comment>
    <comment ref="G621" authorId="1" shapeId="0" xr:uid="{C62B65C8-4873-488F-9A52-AA5AB51952ED}">
      <text>
        <r>
          <rPr>
            <b/>
            <sz val="9"/>
            <color indexed="81"/>
            <rFont val="ＭＳ Ｐゴシック"/>
            <family val="3"/>
            <charset val="128"/>
          </rPr>
          <t>数値のみ入力
良い</t>
        </r>
      </text>
    </comment>
    <comment ref="H621" authorId="1" shapeId="0" xr:uid="{AB3671E2-AAFA-4AD4-88B9-C2C31483A1AD}">
      <text>
        <r>
          <rPr>
            <b/>
            <sz val="9"/>
            <color indexed="81"/>
            <rFont val="ＭＳ Ｐゴシック"/>
            <family val="3"/>
            <charset val="128"/>
          </rPr>
          <t>数値のみ入力
普通</t>
        </r>
      </text>
    </comment>
    <comment ref="I621" authorId="1" shapeId="0" xr:uid="{E91594A2-D6AD-473E-A32B-22D139E80FC9}">
      <text>
        <r>
          <rPr>
            <b/>
            <sz val="9"/>
            <color indexed="81"/>
            <rFont val="ＭＳ Ｐゴシック"/>
            <family val="3"/>
            <charset val="128"/>
          </rPr>
          <t>数値のみ入力
悪い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笹嶋 潤</author>
  </authors>
  <commentList>
    <comment ref="R17" authorId="0" shapeId="0" xr:uid="{0BA1CC05-3E9D-4720-AB67-23E9CB414F96}">
      <text>
        <r>
          <rPr>
            <sz val="9"/>
            <color indexed="10"/>
            <rFont val="MS P ゴシック"/>
            <family val="3"/>
            <charset val="128"/>
          </rPr>
          <t>ドロップダウンリストから選択</t>
        </r>
      </text>
    </comment>
  </commentList>
</comments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6E777B17-B3B9-4647-861A-944B4AB9F4FD}" keepAlive="1" name="クエリ - 様式1，2② xlsx" description="ブック内の '様式1，2② xlsx' クエリへの接続です。" type="5" refreshedVersion="0" background="1">
    <dbPr connection="Provider=Microsoft.Mashup.OleDb.1;Data Source=$Workbook$;Location=&quot;様式1，2② xlsx&quot;;Extended Properties=&quot;&quot;" command="SELECT * FROM [様式1，2② xlsx]"/>
  </connection>
  <connection id="2" xr16:uid="{4F6A9AE1-0DF5-41B8-8165-EB457FDFF6FE}" keepAlive="1" name="クエリ - 様式2_ベースライト B" description="ブック内の '様式2_ベースライト B' クエリへの接続です。" type="5" refreshedVersion="0" background="1">
    <dbPr connection="Provider=Microsoft.Mashup.OleDb.1;Data Source=$Workbook$;Location=&quot;様式2_ベースライト B&quot;;Extended Properties=&quot;&quot;" command="SELECT * FROM [様式2_ベースライト B]"/>
  </connection>
  <connection id="3" xr16:uid="{A2A6E1A3-57F7-4F51-9F06-F31DB6E75D29}" keepAlive="1" name="クエリ - 様式2_ベースライト B (2)" description="ブック内の '様式2_ベースライト B (2)' クエリへの接続です。" type="5" refreshedVersion="0" background="1">
    <dbPr connection="Provider=Microsoft.Mashup.OleDb.1;Data Source=$Workbook$;Location=&quot;様式2_ベースライト B (2)&quot;;Extended Properties=&quot;&quot;" command="SELECT * FROM [様式2_ベースライト B (2)]"/>
  </connection>
</connections>
</file>

<file path=xl/sharedStrings.xml><?xml version="1.0" encoding="utf-8"?>
<sst xmlns="http://schemas.openxmlformats.org/spreadsheetml/2006/main" count="1412" uniqueCount="231">
  <si>
    <t>天井</t>
    <rPh sb="0" eb="2">
      <t>テンジョウ</t>
    </rPh>
    <phoneticPr fontId="6"/>
  </si>
  <si>
    <t>壁</t>
    <rPh sb="0" eb="1">
      <t>カベ</t>
    </rPh>
    <phoneticPr fontId="6"/>
  </si>
  <si>
    <t>床</t>
    <rPh sb="0" eb="1">
      <t>ユカ</t>
    </rPh>
    <phoneticPr fontId="6"/>
  </si>
  <si>
    <t>反射率</t>
    <rPh sb="0" eb="2">
      <t>ハンシャ</t>
    </rPh>
    <rPh sb="2" eb="3">
      <t>リツ</t>
    </rPh>
    <phoneticPr fontId="6"/>
  </si>
  <si>
    <t>室指数</t>
    <rPh sb="0" eb="1">
      <t>シツ</t>
    </rPh>
    <rPh sb="1" eb="3">
      <t>シスウ</t>
    </rPh>
    <phoneticPr fontId="6"/>
  </si>
  <si>
    <t>J</t>
    <phoneticPr fontId="6"/>
  </si>
  <si>
    <t>I</t>
    <phoneticPr fontId="6"/>
  </si>
  <si>
    <t>H</t>
    <phoneticPr fontId="6"/>
  </si>
  <si>
    <t>G</t>
    <phoneticPr fontId="6"/>
  </si>
  <si>
    <t>F</t>
    <phoneticPr fontId="6"/>
  </si>
  <si>
    <t>E</t>
    <phoneticPr fontId="6"/>
  </si>
  <si>
    <t>D</t>
    <phoneticPr fontId="6"/>
  </si>
  <si>
    <t>C</t>
    <phoneticPr fontId="6"/>
  </si>
  <si>
    <t>B</t>
    <phoneticPr fontId="6"/>
  </si>
  <si>
    <t>A</t>
    <phoneticPr fontId="6"/>
  </si>
  <si>
    <t>［%］</t>
    <phoneticPr fontId="6"/>
  </si>
  <si>
    <t>照明器具
形式</t>
    <rPh sb="0" eb="2">
      <t>ショウメイ</t>
    </rPh>
    <rPh sb="2" eb="4">
      <t>キグ</t>
    </rPh>
    <rPh sb="5" eb="7">
      <t>ケイシキ</t>
    </rPh>
    <phoneticPr fontId="6"/>
  </si>
  <si>
    <t>J</t>
  </si>
  <si>
    <t>I</t>
  </si>
  <si>
    <t>H</t>
  </si>
  <si>
    <t>G</t>
  </si>
  <si>
    <t>F</t>
  </si>
  <si>
    <t>E</t>
  </si>
  <si>
    <t>D</t>
  </si>
  <si>
    <t>C</t>
  </si>
  <si>
    <t>B</t>
  </si>
  <si>
    <t>A</t>
  </si>
  <si>
    <t>保守率</t>
    <rPh sb="0" eb="2">
      <t>ホシュ</t>
    </rPh>
    <rPh sb="2" eb="3">
      <t>リツ</t>
    </rPh>
    <phoneticPr fontId="6"/>
  </si>
  <si>
    <t>器具最大取付間隔・保守率・グレア等</t>
    <rPh sb="0" eb="2">
      <t>キグ</t>
    </rPh>
    <rPh sb="2" eb="4">
      <t>サイダイ</t>
    </rPh>
    <rPh sb="4" eb="6">
      <t>トリツケ</t>
    </rPh>
    <rPh sb="6" eb="8">
      <t>カンカク</t>
    </rPh>
    <rPh sb="9" eb="11">
      <t>ホシュ</t>
    </rPh>
    <rPh sb="11" eb="12">
      <t>リツ</t>
    </rPh>
    <rPh sb="16" eb="17">
      <t>トウ</t>
    </rPh>
    <phoneticPr fontId="6"/>
  </si>
  <si>
    <t>公共施設用照明器具・照明率及びグレア（一般）特性確認申請書</t>
    <rPh sb="0" eb="2">
      <t>コウキョウ</t>
    </rPh>
    <rPh sb="2" eb="5">
      <t>シセツヨウ</t>
    </rPh>
    <rPh sb="5" eb="9">
      <t>ショウメイキグ</t>
    </rPh>
    <rPh sb="10" eb="12">
      <t>ショウメイ</t>
    </rPh>
    <rPh sb="12" eb="13">
      <t>リツ</t>
    </rPh>
    <rPh sb="13" eb="14">
      <t>オヨ</t>
    </rPh>
    <rPh sb="19" eb="21">
      <t>イッパン</t>
    </rPh>
    <rPh sb="22" eb="24">
      <t>トクセイ</t>
    </rPh>
    <rPh sb="24" eb="26">
      <t>カクニン</t>
    </rPh>
    <rPh sb="26" eb="29">
      <t>シンセイショ</t>
    </rPh>
    <phoneticPr fontId="6"/>
  </si>
  <si>
    <t>公共施設用照明器具標準委員会    殿</t>
    <rPh sb="0" eb="2">
      <t>コウキョウ</t>
    </rPh>
    <rPh sb="2" eb="4">
      <t>シセツ</t>
    </rPh>
    <rPh sb="4" eb="5">
      <t>セヨウ</t>
    </rPh>
    <rPh sb="5" eb="9">
      <t>ショウメイキグ</t>
    </rPh>
    <rPh sb="9" eb="11">
      <t>ヒョウジュン</t>
    </rPh>
    <rPh sb="11" eb="14">
      <t>イインカイ</t>
    </rPh>
    <rPh sb="18" eb="19">
      <t>トノ</t>
    </rPh>
    <phoneticPr fontId="6"/>
  </si>
  <si>
    <t>（住   所）</t>
  </si>
  <si>
    <t>（会社名）</t>
  </si>
  <si>
    <t>（連絡者）</t>
    <rPh sb="1" eb="4">
      <t>レンラクシャ</t>
    </rPh>
    <phoneticPr fontId="6"/>
  </si>
  <si>
    <t>判定値</t>
    <rPh sb="0" eb="2">
      <t>ハンテイ</t>
    </rPh>
    <rPh sb="2" eb="3">
      <t>チ</t>
    </rPh>
    <phoneticPr fontId="6"/>
  </si>
  <si>
    <t>～</t>
    <phoneticPr fontId="6"/>
  </si>
  <si>
    <t>-</t>
    <phoneticPr fontId="6"/>
  </si>
  <si>
    <t>固有照明率</t>
    <rPh sb="0" eb="2">
      <t>コユウ</t>
    </rPh>
    <rPh sb="2" eb="4">
      <t>ショウメイ</t>
    </rPh>
    <rPh sb="4" eb="5">
      <t>リツ</t>
    </rPh>
    <phoneticPr fontId="6"/>
  </si>
  <si>
    <t>/</t>
    <phoneticPr fontId="6"/>
  </si>
  <si>
    <t>平均輝度値</t>
    <rPh sb="0" eb="2">
      <t>ヘイキン</t>
    </rPh>
    <rPh sb="2" eb="4">
      <t>キド</t>
    </rPh>
    <rPh sb="4" eb="5">
      <t>チ</t>
    </rPh>
    <phoneticPr fontId="6"/>
  </si>
  <si>
    <t>グレア（鉛直面ごとの
最大輝度cd/㎡） 
65/75/85°方向</t>
    <rPh sb="31" eb="33">
      <t>ホウコウ</t>
    </rPh>
    <phoneticPr fontId="6"/>
  </si>
  <si>
    <t>器具最大取付間隔（S/H）　A：　　/　B：</t>
    <phoneticPr fontId="6"/>
  </si>
  <si>
    <t>保守率（良い・普通・悪い）</t>
    <rPh sb="0" eb="2">
      <t>ホシュ</t>
    </rPh>
    <rPh sb="2" eb="3">
      <t>リツ</t>
    </rPh>
    <rPh sb="4" eb="5">
      <t>ヨ</t>
    </rPh>
    <rPh sb="7" eb="9">
      <t>フツウ</t>
    </rPh>
    <rPh sb="10" eb="11">
      <t>ワル</t>
    </rPh>
    <phoneticPr fontId="6"/>
  </si>
  <si>
    <t>数値は、各社のメーカ公表値を記入すること。（JIL5004の規格値を記入するのではない）</t>
    <rPh sb="0" eb="2">
      <t>スウチ</t>
    </rPh>
    <rPh sb="4" eb="6">
      <t>カクシャ</t>
    </rPh>
    <rPh sb="10" eb="12">
      <t>コウヒョウ</t>
    </rPh>
    <rPh sb="12" eb="13">
      <t>チ</t>
    </rPh>
    <rPh sb="14" eb="16">
      <t>キニュウ</t>
    </rPh>
    <rPh sb="30" eb="32">
      <t>キカク</t>
    </rPh>
    <rPh sb="32" eb="33">
      <t>チ</t>
    </rPh>
    <rPh sb="34" eb="36">
      <t>キニュウ</t>
    </rPh>
    <phoneticPr fontId="6"/>
  </si>
  <si>
    <r>
      <t>定格光束</t>
    </r>
    <r>
      <rPr>
        <sz val="8"/>
        <rFont val="ＭＳ Ｐゴシック"/>
        <family val="3"/>
        <charset val="128"/>
      </rPr>
      <t>（90％以上）</t>
    </r>
    <rPh sb="0" eb="2">
      <t>テイカク</t>
    </rPh>
    <phoneticPr fontId="6"/>
  </si>
  <si>
    <r>
      <t>電圧（V)</t>
    </r>
    <r>
      <rPr>
        <sz val="8"/>
        <rFont val="ＭＳ Ｐゴシック"/>
        <family val="3"/>
        <charset val="128"/>
      </rPr>
      <t>※200Vにて測定</t>
    </r>
    <rPh sb="0" eb="2">
      <t>デンアツ</t>
    </rPh>
    <rPh sb="12" eb="14">
      <t>ソクテイ</t>
    </rPh>
    <phoneticPr fontId="6"/>
  </si>
  <si>
    <r>
      <t>消費電力（ｌｍ/W）　</t>
    </r>
    <r>
      <rPr>
        <sz val="8"/>
        <rFont val="ＭＳ Ｐゴシック"/>
        <family val="3"/>
        <charset val="128"/>
      </rPr>
      <t>～30W：±25％、30～100W：±20％</t>
    </r>
    <rPh sb="0" eb="2">
      <t>ショウヒ</t>
    </rPh>
    <rPh sb="2" eb="4">
      <t>デンリョク</t>
    </rPh>
    <phoneticPr fontId="6"/>
  </si>
  <si>
    <r>
      <t>消費電力（ｌｍ/W）　</t>
    </r>
    <r>
      <rPr>
        <sz val="8"/>
        <rFont val="ＭＳ Ｐゴシック"/>
        <family val="3"/>
        <charset val="128"/>
      </rPr>
      <t>30～100W：±20％、100W～：±15％</t>
    </r>
    <rPh sb="0" eb="2">
      <t>ショウヒ</t>
    </rPh>
    <rPh sb="2" eb="4">
      <t>デンリョク</t>
    </rPh>
    <phoneticPr fontId="6"/>
  </si>
  <si>
    <t>メーカ定格値
（確認図記載値）</t>
    <rPh sb="3" eb="5">
      <t>テイカク</t>
    </rPh>
    <rPh sb="5" eb="6">
      <t>チ</t>
    </rPh>
    <rPh sb="8" eb="10">
      <t>カクニン</t>
    </rPh>
    <rPh sb="10" eb="11">
      <t>ズ</t>
    </rPh>
    <rPh sb="11" eb="13">
      <t>キサイ</t>
    </rPh>
    <rPh sb="13" eb="14">
      <t>チ</t>
    </rPh>
    <phoneticPr fontId="6"/>
  </si>
  <si>
    <t>器具最大取付間隔（S/H）</t>
    <phoneticPr fontId="6"/>
  </si>
  <si>
    <r>
      <t>消費電力（W）　</t>
    </r>
    <r>
      <rPr>
        <sz val="8"/>
        <rFont val="ＭＳ Ｐゴシック"/>
        <family val="3"/>
        <charset val="128"/>
      </rPr>
      <t>～30W：±25％、30～100W：±20％</t>
    </r>
    <rPh sb="0" eb="2">
      <t>ショウヒ</t>
    </rPh>
    <rPh sb="2" eb="4">
      <t>デンリョク</t>
    </rPh>
    <phoneticPr fontId="6"/>
  </si>
  <si>
    <r>
      <t>固有ｴﾈﾙｷﾞ-消費効率：lm/W</t>
    </r>
    <r>
      <rPr>
        <sz val="8"/>
        <rFont val="ＭＳ Ｐゴシック"/>
        <family val="3"/>
        <charset val="128"/>
      </rPr>
      <t>（90％以上）</t>
    </r>
    <rPh sb="0" eb="2">
      <t>コユウ</t>
    </rPh>
    <rPh sb="8" eb="10">
      <t>ショウヒ</t>
    </rPh>
    <rPh sb="10" eb="12">
      <t>コウリツ</t>
    </rPh>
    <rPh sb="21" eb="23">
      <t>イジョウ</t>
    </rPh>
    <phoneticPr fontId="6"/>
  </si>
  <si>
    <t>対象外</t>
    <rPh sb="0" eb="2">
      <t>タイショウ</t>
    </rPh>
    <rPh sb="2" eb="3">
      <t>ガイ</t>
    </rPh>
    <phoneticPr fontId="6"/>
  </si>
  <si>
    <t>LRS3-2-15
LRS3-2-30</t>
    <phoneticPr fontId="6"/>
  </si>
  <si>
    <t>LRS3-2-15</t>
    <phoneticPr fontId="6"/>
  </si>
  <si>
    <t>LRS3-2-30</t>
    <phoneticPr fontId="6"/>
  </si>
  <si>
    <t xml:space="preserve">LRS3-4-23
LRS3-4-30
LRS3-4-37
</t>
    <phoneticPr fontId="6"/>
  </si>
  <si>
    <t>LRS3-4-23</t>
    <phoneticPr fontId="6"/>
  </si>
  <si>
    <t>LRS3-4-30</t>
    <phoneticPr fontId="6"/>
  </si>
  <si>
    <t>LRS3-4-37</t>
    <phoneticPr fontId="6"/>
  </si>
  <si>
    <t>LRS3-4-48</t>
    <phoneticPr fontId="6"/>
  </si>
  <si>
    <t>LRS3-4-65</t>
    <phoneticPr fontId="6"/>
  </si>
  <si>
    <t>LRS3CC-4-23
LRS3CC-4-30
LRS3CC-4-37</t>
    <phoneticPr fontId="6"/>
  </si>
  <si>
    <t>LRS3CC-4-23</t>
    <phoneticPr fontId="6"/>
  </si>
  <si>
    <t>LRS3CC-4-30</t>
    <phoneticPr fontId="6"/>
  </si>
  <si>
    <t>LRS3CC-4-37</t>
    <phoneticPr fontId="6"/>
  </si>
  <si>
    <t>LRS3CC-4-48
LRS3CC-4-65</t>
    <phoneticPr fontId="6"/>
  </si>
  <si>
    <t>LRS3CC-4-48</t>
    <phoneticPr fontId="6"/>
  </si>
  <si>
    <t>LRS3CC-4-65</t>
    <phoneticPr fontId="6"/>
  </si>
  <si>
    <t>LRS3CG1A-4-25
LRS3CG1A-4-31
LRS3CG1A-4-41</t>
    <phoneticPr fontId="6"/>
  </si>
  <si>
    <t>LRS3CG1A-4-25</t>
    <phoneticPr fontId="6"/>
  </si>
  <si>
    <t>LRS3CG1A-4-31</t>
    <phoneticPr fontId="6"/>
  </si>
  <si>
    <t>LRS3CG1A-4-41</t>
    <phoneticPr fontId="6"/>
  </si>
  <si>
    <t>LRS3SA20-4-47
LRS3SA20-4-66</t>
    <phoneticPr fontId="6"/>
  </si>
  <si>
    <t>LRS3SA20-4-47</t>
    <phoneticPr fontId="6"/>
  </si>
  <si>
    <t>LRS3SA20-4-66</t>
    <phoneticPr fontId="6"/>
  </si>
  <si>
    <t>LRS3MP/RP-4-46
LRS3MP/RP-4-62</t>
    <phoneticPr fontId="6"/>
  </si>
  <si>
    <t>LRS6-2-15
LRS6-2-30</t>
    <phoneticPr fontId="6"/>
  </si>
  <si>
    <t>LRS6-2-15</t>
    <phoneticPr fontId="6"/>
  </si>
  <si>
    <t>LRS6-2-30</t>
    <phoneticPr fontId="6"/>
  </si>
  <si>
    <t>LRS6-4-23</t>
    <phoneticPr fontId="6"/>
  </si>
  <si>
    <t>LRS6-4-30</t>
    <phoneticPr fontId="6"/>
  </si>
  <si>
    <t>LRS6-4-37</t>
    <phoneticPr fontId="6"/>
  </si>
  <si>
    <t>LRS6-4-48</t>
    <phoneticPr fontId="6"/>
  </si>
  <si>
    <t>LRS6-4-65</t>
    <phoneticPr fontId="6"/>
  </si>
  <si>
    <t>LRS6CG1A-4-25
LRS6CG1A-4-31
LRS6CG1A-4-41</t>
    <phoneticPr fontId="6"/>
  </si>
  <si>
    <t>LRS6CG1A-4-25</t>
    <phoneticPr fontId="6"/>
  </si>
  <si>
    <t>LRS6CG1A-4-31</t>
    <phoneticPr fontId="6"/>
  </si>
  <si>
    <t>LRS6CG1A-4-41</t>
    <phoneticPr fontId="6"/>
  </si>
  <si>
    <t>LRS6SA20-4-21
LRS6SA20-4-28
LRS6SA20-4-45
LRS6SA20-4-60</t>
    <phoneticPr fontId="6"/>
  </si>
  <si>
    <t>LRS6SA20-4-21</t>
    <phoneticPr fontId="6"/>
  </si>
  <si>
    <t>LRS6SA20-4-28</t>
    <phoneticPr fontId="6"/>
  </si>
  <si>
    <t>LRS6SA20-4-45</t>
    <phoneticPr fontId="6"/>
  </si>
  <si>
    <t>LRS6SA20-4-60</t>
    <phoneticPr fontId="6"/>
  </si>
  <si>
    <t>LRS10MP/RP-4-21
LRS10MP/RP-4-27
LRS10MP/RP-4-44
LRS10MP/RP-4-58</t>
    <phoneticPr fontId="6"/>
  </si>
  <si>
    <t>LRS15-3-41
LRS15-3-58
LRS15-3-80</t>
    <phoneticPr fontId="6"/>
  </si>
  <si>
    <t>LRS15-3-41</t>
    <phoneticPr fontId="6"/>
  </si>
  <si>
    <t>LRS15-3-58</t>
    <phoneticPr fontId="6"/>
  </si>
  <si>
    <t>LRS15-3-80</t>
    <phoneticPr fontId="6"/>
  </si>
  <si>
    <t>LRS15-4-41
LRS15-4-58
LRS15-4-80
LRS15-4-110</t>
    <phoneticPr fontId="6"/>
  </si>
  <si>
    <t>LRS15-4-41</t>
    <phoneticPr fontId="6"/>
  </si>
  <si>
    <t>LRS15-4-58</t>
    <phoneticPr fontId="6"/>
  </si>
  <si>
    <t>LRS15-4-80</t>
    <phoneticPr fontId="6"/>
  </si>
  <si>
    <t>LRS15-4-110</t>
    <phoneticPr fontId="6"/>
  </si>
  <si>
    <t>LRS15-6-58
LRS15-6-80
LRS15-6-110</t>
    <phoneticPr fontId="6"/>
  </si>
  <si>
    <t>LRS15-6-58</t>
    <phoneticPr fontId="6"/>
  </si>
  <si>
    <t>LRS15-6-80</t>
    <phoneticPr fontId="6"/>
  </si>
  <si>
    <t>LRS15-6-110</t>
    <phoneticPr fontId="6"/>
  </si>
  <si>
    <t>LSS15-4-41
LSS15-4-58
LSS15-4-80</t>
    <phoneticPr fontId="6"/>
  </si>
  <si>
    <t>LSS15-4-41</t>
    <phoneticPr fontId="6"/>
  </si>
  <si>
    <t>LSS15-7-58
LSS15-7-80</t>
    <phoneticPr fontId="6"/>
  </si>
  <si>
    <t>LSS15-7-58</t>
    <phoneticPr fontId="6"/>
  </si>
  <si>
    <t>LSS15-4-58</t>
    <phoneticPr fontId="6"/>
  </si>
  <si>
    <t>LSS15-4-80</t>
    <phoneticPr fontId="6"/>
  </si>
  <si>
    <t>LSS15-7-80</t>
    <phoneticPr fontId="6"/>
  </si>
  <si>
    <t>LSS1-2-15
LSS1-2-30</t>
    <phoneticPr fontId="6"/>
  </si>
  <si>
    <t>LSS1MP/RP-2-07
LSS1MP/RP-2-14</t>
    <phoneticPr fontId="6"/>
  </si>
  <si>
    <t>LSS1MP/RP-4-22
LSS1MP/RP-4-30
LSS1MP/RP-4-46
LSS1MP/RP-4-64</t>
    <phoneticPr fontId="6"/>
  </si>
  <si>
    <t>LSS6-4-48
LSS6-4-65</t>
    <phoneticPr fontId="6"/>
  </si>
  <si>
    <t>LSS6-4-23</t>
    <phoneticPr fontId="6"/>
  </si>
  <si>
    <t>LSS6-4-48</t>
    <phoneticPr fontId="6"/>
  </si>
  <si>
    <t>LSS6-4-65</t>
    <phoneticPr fontId="6"/>
  </si>
  <si>
    <t>LSS6-4-30</t>
    <phoneticPr fontId="6"/>
  </si>
  <si>
    <t>LSS6-4-37</t>
    <phoneticPr fontId="6"/>
  </si>
  <si>
    <t>LSS9-2-15
LSS9-2-30</t>
    <phoneticPr fontId="6"/>
  </si>
  <si>
    <t>LSS9MP/RP-2-07
LSS9MP/RP-2-14</t>
    <phoneticPr fontId="6"/>
  </si>
  <si>
    <t>LSS9MP/RP-4-22
LSS9MP/RP-4-30
LSS9MP/RP-4-46
LSS9MP/RP-4-64</t>
    <phoneticPr fontId="6"/>
  </si>
  <si>
    <t>LSS10-2-15
LSS10-2-30</t>
    <phoneticPr fontId="6"/>
  </si>
  <si>
    <t>LSS10MP/RP-4-46
LSS10MP/RP-4-64</t>
    <phoneticPr fontId="6"/>
  </si>
  <si>
    <t>LRS1-85</t>
    <phoneticPr fontId="6"/>
  </si>
  <si>
    <t>LSR2M-200</t>
    <phoneticPr fontId="6"/>
  </si>
  <si>
    <t>LSR2M-400</t>
    <phoneticPr fontId="6"/>
  </si>
  <si>
    <t>LSR2AM-170</t>
    <phoneticPr fontId="6"/>
  </si>
  <si>
    <t>LSR2AM-340</t>
    <phoneticPr fontId="6"/>
  </si>
  <si>
    <t>LSR2W-200</t>
    <phoneticPr fontId="6"/>
  </si>
  <si>
    <t>LSR2W-400</t>
    <phoneticPr fontId="6"/>
  </si>
  <si>
    <t xml:space="preserve">LRS3-4-65
</t>
    <phoneticPr fontId="6"/>
  </si>
  <si>
    <t xml:space="preserve">LRS6-4-30
</t>
    <phoneticPr fontId="6"/>
  </si>
  <si>
    <t>LRS6-4-65</t>
    <phoneticPr fontId="6"/>
  </si>
  <si>
    <t>LSS9-4-30</t>
    <phoneticPr fontId="6"/>
  </si>
  <si>
    <t>LSS9-4-65</t>
    <phoneticPr fontId="6"/>
  </si>
  <si>
    <t>LRS1-13</t>
    <phoneticPr fontId="6"/>
  </si>
  <si>
    <t>LRS1-49</t>
    <phoneticPr fontId="6"/>
  </si>
  <si>
    <t>LRS2-160</t>
    <phoneticPr fontId="6"/>
  </si>
  <si>
    <t>LRS2-120</t>
    <phoneticPr fontId="6"/>
  </si>
  <si>
    <t>LRS1-08</t>
    <phoneticPr fontId="6"/>
  </si>
  <si>
    <t>LRS1-17</t>
    <phoneticPr fontId="6"/>
  </si>
  <si>
    <t>LRS1-22</t>
    <phoneticPr fontId="6"/>
  </si>
  <si>
    <t>LRS1-33</t>
    <phoneticPr fontId="6"/>
  </si>
  <si>
    <t>LRS1-65</t>
    <phoneticPr fontId="6"/>
  </si>
  <si>
    <t>LDS1-LRS1-05</t>
    <phoneticPr fontId="6"/>
  </si>
  <si>
    <t>LDS2-LRS1-08</t>
    <phoneticPr fontId="6"/>
  </si>
  <si>
    <t>LDS2-LRS1-13</t>
    <phoneticPr fontId="6"/>
  </si>
  <si>
    <t>LDS2-LRS1-17</t>
    <phoneticPr fontId="6"/>
  </si>
  <si>
    <t>LRS1-05</t>
    <phoneticPr fontId="6"/>
  </si>
  <si>
    <t>数値は、登録機関による測定値を記入すること。（JIL5004の規格値を記入するのではない）</t>
    <rPh sb="0" eb="2">
      <t>スウチ</t>
    </rPh>
    <rPh sb="4" eb="6">
      <t>トウロク</t>
    </rPh>
    <rPh sb="6" eb="8">
      <t>キカン</t>
    </rPh>
    <rPh sb="11" eb="13">
      <t>ソクテイ</t>
    </rPh>
    <rPh sb="13" eb="14">
      <t>チ</t>
    </rPh>
    <rPh sb="15" eb="17">
      <t>キニュウ</t>
    </rPh>
    <rPh sb="31" eb="33">
      <t>キカク</t>
    </rPh>
    <rPh sb="33" eb="34">
      <t>チ</t>
    </rPh>
    <rPh sb="35" eb="37">
      <t>キニュウ</t>
    </rPh>
    <phoneticPr fontId="6"/>
  </si>
  <si>
    <t>登録機関による
測定値</t>
    <rPh sb="0" eb="2">
      <t>トウロク</t>
    </rPh>
    <rPh sb="2" eb="4">
      <t>キカン</t>
    </rPh>
    <rPh sb="8" eb="10">
      <t>ソクテイ</t>
    </rPh>
    <rPh sb="10" eb="11">
      <t>チ</t>
    </rPh>
    <phoneticPr fontId="6"/>
  </si>
  <si>
    <t>LSS1-4-65
※LSS9-4-65器種がない場合</t>
    <rPh sb="20" eb="21">
      <t>ウツワ</t>
    </rPh>
    <phoneticPr fontId="6"/>
  </si>
  <si>
    <t>LSS1-4-30
※LSS9-4-30器種がない場合</t>
    <rPh sb="20" eb="21">
      <t>ウツワ</t>
    </rPh>
    <rPh sb="21" eb="22">
      <t>タネ</t>
    </rPh>
    <rPh sb="25" eb="27">
      <t>バアイ</t>
    </rPh>
    <phoneticPr fontId="6"/>
  </si>
  <si>
    <t>下記器種の光学特性の確認を測光記録を添えて申請します。</t>
    <rPh sb="0" eb="2">
      <t>カキ</t>
    </rPh>
    <rPh sb="2" eb="3">
      <t>ウツワ</t>
    </rPh>
    <rPh sb="3" eb="4">
      <t>タネ</t>
    </rPh>
    <rPh sb="5" eb="6">
      <t>ヒカリ</t>
    </rPh>
    <rPh sb="6" eb="7">
      <t>ガク</t>
    </rPh>
    <rPh sb="7" eb="9">
      <t>トクセイ</t>
    </rPh>
    <rPh sb="10" eb="12">
      <t>カクニン</t>
    </rPh>
    <rPh sb="13" eb="15">
      <t>ソッコウ</t>
    </rPh>
    <rPh sb="15" eb="17">
      <t>キロク</t>
    </rPh>
    <rPh sb="18" eb="19">
      <t>ソ</t>
    </rPh>
    <rPh sb="21" eb="23">
      <t>シンセイ</t>
    </rPh>
    <phoneticPr fontId="6"/>
  </si>
  <si>
    <t>下記器種については、JNLA登録制度で登録された登録機関で測定した光学特性データ（複写でよい）を申請時に添付すること。</t>
    <rPh sb="0" eb="2">
      <t>カキ</t>
    </rPh>
    <rPh sb="2" eb="3">
      <t>ウツワ</t>
    </rPh>
    <rPh sb="3" eb="4">
      <t>タネ</t>
    </rPh>
    <rPh sb="24" eb="26">
      <t>トウロク</t>
    </rPh>
    <rPh sb="35" eb="37">
      <t>トクセイ</t>
    </rPh>
    <rPh sb="41" eb="43">
      <t>フクシャ</t>
    </rPh>
    <phoneticPr fontId="6"/>
  </si>
  <si>
    <t>上記機関で測定した光度値データより、計算された光学特性データを各器種添付すること。計算はJIS C 8030：屋内照明器具の照明率表計算方法に基づくこと。</t>
    <rPh sb="0" eb="2">
      <t>ジョウキ</t>
    </rPh>
    <rPh sb="2" eb="4">
      <t>キカン</t>
    </rPh>
    <rPh sb="5" eb="7">
      <t>ソクテイ</t>
    </rPh>
    <rPh sb="9" eb="11">
      <t>コウド</t>
    </rPh>
    <rPh sb="11" eb="12">
      <t>チ</t>
    </rPh>
    <rPh sb="18" eb="20">
      <t>ケイサン</t>
    </rPh>
    <rPh sb="23" eb="25">
      <t>コウガク</t>
    </rPh>
    <rPh sb="25" eb="27">
      <t>トクセイ</t>
    </rPh>
    <rPh sb="31" eb="33">
      <t>カクウツワ</t>
    </rPh>
    <rPh sb="33" eb="34">
      <t>タネ</t>
    </rPh>
    <rPh sb="34" eb="36">
      <t>テンプ</t>
    </rPh>
    <rPh sb="41" eb="43">
      <t>ケイサン</t>
    </rPh>
    <phoneticPr fontId="6"/>
  </si>
  <si>
    <t>光学特性データは固有照明率・器具最大取付間隔・配光形状が記載されたものとする。（別紙参照）</t>
    <rPh sb="0" eb="2">
      <t>コウガク</t>
    </rPh>
    <rPh sb="2" eb="4">
      <t>トクセイ</t>
    </rPh>
    <phoneticPr fontId="6"/>
  </si>
  <si>
    <t>各社で運用している測定した光学特性データ（固有照明率・器具最大取付間隔・配光形状が記載・別紙参照）を申請時に添付すること。</t>
    <rPh sb="0" eb="2">
      <t>カクシャ</t>
    </rPh>
    <rPh sb="3" eb="5">
      <t>ウンヨウ</t>
    </rPh>
    <rPh sb="15" eb="17">
      <t>トクセイ</t>
    </rPh>
    <phoneticPr fontId="6"/>
  </si>
  <si>
    <t>上記光学特性データの計算はJIS C 8030：屋内照明器具の照明率表計算方法に基づくこと。</t>
    <rPh sb="0" eb="2">
      <t>ジョウキ</t>
    </rPh>
    <rPh sb="2" eb="4">
      <t>コウガク</t>
    </rPh>
    <rPh sb="4" eb="6">
      <t>トクセイ</t>
    </rPh>
    <rPh sb="10" eb="12">
      <t>ケイサン</t>
    </rPh>
    <phoneticPr fontId="6"/>
  </si>
  <si>
    <t>版数</t>
    <rPh sb="0" eb="2">
      <t>ハンスウ</t>
    </rPh>
    <phoneticPr fontId="6"/>
  </si>
  <si>
    <t>初版</t>
    <rPh sb="0" eb="2">
      <t>ショハン</t>
    </rPh>
    <phoneticPr fontId="6"/>
  </si>
  <si>
    <t>申請時
自社確認
（済を表示）</t>
    <rPh sb="0" eb="2">
      <t>シンセイ</t>
    </rPh>
    <rPh sb="2" eb="3">
      <t>ジ</t>
    </rPh>
    <rPh sb="4" eb="6">
      <t>ジシャ</t>
    </rPh>
    <rPh sb="5" eb="6">
      <t>シャ</t>
    </rPh>
    <rPh sb="6" eb="8">
      <t>カクニン</t>
    </rPh>
    <rPh sb="10" eb="11">
      <t>スミ</t>
    </rPh>
    <rPh sb="12" eb="14">
      <t>ヒョウジ</t>
    </rPh>
    <phoneticPr fontId="6"/>
  </si>
  <si>
    <t>LRS6-4-48
LRS6-4-65</t>
    <phoneticPr fontId="6"/>
  </si>
  <si>
    <t>LRS6-4-23
LRS6-4-30
LRS6-4-37</t>
    <phoneticPr fontId="6"/>
  </si>
  <si>
    <t>LRS9-4-45</t>
    <phoneticPr fontId="6"/>
  </si>
  <si>
    <t>LRS9-6-84</t>
    <phoneticPr fontId="6"/>
  </si>
  <si>
    <t>LRS20-4-37</t>
    <phoneticPr fontId="6"/>
  </si>
  <si>
    <t>LRS20-4-48</t>
    <phoneticPr fontId="6"/>
  </si>
  <si>
    <t>LRS20-4-65</t>
    <phoneticPr fontId="6"/>
  </si>
  <si>
    <t>LRS20CG1A-4-31</t>
    <phoneticPr fontId="6"/>
  </si>
  <si>
    <t>LRS20CG1A-4-31
LRS20CG1A-4-41</t>
    <phoneticPr fontId="6"/>
  </si>
  <si>
    <t>LRS20CG1A-4-41</t>
    <phoneticPr fontId="6"/>
  </si>
  <si>
    <r>
      <t>器具最大取付間隔、固有照明率はJIL5004</t>
    </r>
    <r>
      <rPr>
        <sz val="10"/>
        <color rgb="FFFF0000"/>
        <rFont val="ＭＳ Ｐゴシック"/>
        <family val="3"/>
        <charset val="128"/>
      </rPr>
      <t>附属書Aの表A.5</t>
    </r>
    <r>
      <rPr>
        <sz val="10"/>
        <color theme="1"/>
        <rFont val="ＭＳ Ｐゴシック"/>
        <family val="3"/>
        <charset val="128"/>
      </rPr>
      <t>から0.01を引いた数値以上で判定する。</t>
    </r>
    <rPh sb="0" eb="2">
      <t>キグ</t>
    </rPh>
    <rPh sb="2" eb="4">
      <t>サイダイ</t>
    </rPh>
    <rPh sb="4" eb="6">
      <t>トリツケ</t>
    </rPh>
    <rPh sb="6" eb="8">
      <t>カンカク</t>
    </rPh>
    <rPh sb="22" eb="25">
      <t>フゾクショ</t>
    </rPh>
    <rPh sb="27" eb="28">
      <t>ヒョウ</t>
    </rPh>
    <rPh sb="38" eb="39">
      <t>ヒ</t>
    </rPh>
    <rPh sb="41" eb="43">
      <t>スウチ</t>
    </rPh>
    <rPh sb="43" eb="45">
      <t>イジョウ</t>
    </rPh>
    <rPh sb="46" eb="48">
      <t>ハンテイ</t>
    </rPh>
    <phoneticPr fontId="6"/>
  </si>
  <si>
    <t>器種</t>
    <rPh sb="0" eb="2">
      <t>キシュ</t>
    </rPh>
    <phoneticPr fontId="6"/>
  </si>
  <si>
    <t>〔様式５-１〕</t>
    <phoneticPr fontId="6"/>
  </si>
  <si>
    <t>申請器種   ：</t>
    <rPh sb="0" eb="2">
      <t>シンセイショ</t>
    </rPh>
    <rPh sb="2" eb="3">
      <t>ウツワ</t>
    </rPh>
    <rPh sb="3" eb="4">
      <t>タネ</t>
    </rPh>
    <phoneticPr fontId="6"/>
  </si>
  <si>
    <t xml:space="preserve"> 申請器種   ：</t>
    <rPh sb="1" eb="3">
      <t>シンセイショ</t>
    </rPh>
    <rPh sb="3" eb="4">
      <t>ウツワ</t>
    </rPh>
    <rPh sb="4" eb="5">
      <t>タネ</t>
    </rPh>
    <phoneticPr fontId="6"/>
  </si>
  <si>
    <t>〔様式５-２〕　JNLA登録機関による光学特性</t>
    <rPh sb="12" eb="14">
      <t>トウロク</t>
    </rPh>
    <rPh sb="14" eb="16">
      <t>キカン</t>
    </rPh>
    <rPh sb="19" eb="21">
      <t>コウガク</t>
    </rPh>
    <rPh sb="21" eb="23">
      <t>トクセイ</t>
    </rPh>
    <phoneticPr fontId="6"/>
  </si>
  <si>
    <t>A</t>
    <phoneticPr fontId="6"/>
  </si>
  <si>
    <t>B</t>
    <phoneticPr fontId="6"/>
  </si>
  <si>
    <t>制定・改正日</t>
    <rPh sb="0" eb="2">
      <t>セイテイ</t>
    </rPh>
    <rPh sb="3" eb="5">
      <t>カイセイ</t>
    </rPh>
    <rPh sb="5" eb="6">
      <t>ヒ</t>
    </rPh>
    <phoneticPr fontId="6"/>
  </si>
  <si>
    <t>制定・改正理由</t>
    <rPh sb="0" eb="2">
      <t>セイテイ</t>
    </rPh>
    <rPh sb="3" eb="5">
      <t>カイセイ</t>
    </rPh>
    <rPh sb="5" eb="7">
      <t>リユウ</t>
    </rPh>
    <phoneticPr fontId="6"/>
  </si>
  <si>
    <t>第2版</t>
    <rPh sb="0" eb="1">
      <t>ダイ</t>
    </rPh>
    <rPh sb="2" eb="3">
      <t>ハン</t>
    </rPh>
    <phoneticPr fontId="6"/>
  </si>
  <si>
    <t>JIL5004：2021及びガイドA109：2021の改正に伴う見直し。</t>
    <rPh sb="12" eb="13">
      <t>オヨ</t>
    </rPh>
    <rPh sb="27" eb="29">
      <t>カイセイ</t>
    </rPh>
    <rPh sb="30" eb="31">
      <t>トモナ</t>
    </rPh>
    <rPh sb="32" eb="34">
      <t>ミナオ</t>
    </rPh>
    <phoneticPr fontId="6"/>
  </si>
  <si>
    <t>JIL5004：2015及びガイドA109：2015の改正に伴い新設する。</t>
    <rPh sb="12" eb="13">
      <t>オヨ</t>
    </rPh>
    <rPh sb="27" eb="29">
      <t>カイセイ</t>
    </rPh>
    <rPh sb="30" eb="31">
      <t>トモナ</t>
    </rPh>
    <rPh sb="32" eb="33">
      <t>シン</t>
    </rPh>
    <phoneticPr fontId="6"/>
  </si>
  <si>
    <t>JIL5004：2018及びガイドA109：2018の改正に伴う見直し。</t>
    <rPh sb="12" eb="13">
      <t>オヨ</t>
    </rPh>
    <rPh sb="27" eb="29">
      <t>カイセイ</t>
    </rPh>
    <rPh sb="30" eb="31">
      <t>トモナ</t>
    </rPh>
    <rPh sb="32" eb="34">
      <t>ミナオ</t>
    </rPh>
    <phoneticPr fontId="6"/>
  </si>
  <si>
    <t>第3版</t>
    <rPh sb="0" eb="1">
      <t>ダイ</t>
    </rPh>
    <rPh sb="2" eb="3">
      <t>ハン</t>
    </rPh>
    <phoneticPr fontId="6"/>
  </si>
  <si>
    <t>第4版</t>
    <rPh sb="0" eb="1">
      <t>ダイ</t>
    </rPh>
    <rPh sb="2" eb="3">
      <t>ハン</t>
    </rPh>
    <phoneticPr fontId="6"/>
  </si>
  <si>
    <t>JIL5004：2021改正に伴う器具最大取付間隔（S/H）の表記変更及び表記の有効桁数見直し</t>
    <rPh sb="12" eb="14">
      <t>カイセイ</t>
    </rPh>
    <rPh sb="15" eb="16">
      <t>トモナ</t>
    </rPh>
    <rPh sb="17" eb="19">
      <t>キグ</t>
    </rPh>
    <rPh sb="31" eb="33">
      <t>ヒョウキ</t>
    </rPh>
    <rPh sb="33" eb="35">
      <t>ヘンコウ</t>
    </rPh>
    <rPh sb="35" eb="36">
      <t>オヨ</t>
    </rPh>
    <rPh sb="37" eb="39">
      <t>ヒョウキ</t>
    </rPh>
    <rPh sb="40" eb="42">
      <t>ユウコウ</t>
    </rPh>
    <rPh sb="42" eb="44">
      <t>ケタスウ</t>
    </rPh>
    <rPh sb="44" eb="46">
      <t>ミナオ</t>
    </rPh>
    <phoneticPr fontId="6"/>
  </si>
  <si>
    <t>第5版</t>
    <rPh sb="0" eb="1">
      <t>ダイ</t>
    </rPh>
    <rPh sb="2" eb="3">
      <t>ハン</t>
    </rPh>
    <phoneticPr fontId="6"/>
  </si>
  <si>
    <t>JIL5004：2024及びガイドA109：2021の改正に伴う見直し。</t>
    <rPh sb="12" eb="13">
      <t>オヨ</t>
    </rPh>
    <rPh sb="27" eb="29">
      <t>カイセイ</t>
    </rPh>
    <rPh sb="30" eb="31">
      <t>トモナ</t>
    </rPh>
    <rPh sb="32" eb="34">
      <t>ミナオ</t>
    </rPh>
    <phoneticPr fontId="6"/>
  </si>
  <si>
    <t>済</t>
    <rPh sb="0" eb="1">
      <t>スミ</t>
    </rPh>
    <phoneticPr fontId="6"/>
  </si>
  <si>
    <t>LSS7H-4-38</t>
    <phoneticPr fontId="6"/>
  </si>
  <si>
    <t>LSS7H-4-56</t>
    <phoneticPr fontId="6"/>
  </si>
  <si>
    <t>LSS6-4-25</t>
    <phoneticPr fontId="6"/>
  </si>
  <si>
    <t>LSS6-4-31</t>
    <phoneticPr fontId="6"/>
  </si>
  <si>
    <t>LSS6-4-41</t>
    <phoneticPr fontId="6"/>
  </si>
  <si>
    <t>LRS20H-4-48</t>
    <phoneticPr fontId="6"/>
  </si>
  <si>
    <t>LRS20H-4-65</t>
    <phoneticPr fontId="6"/>
  </si>
  <si>
    <t>LRS3H-4-48</t>
    <phoneticPr fontId="6"/>
  </si>
  <si>
    <t>LRS3H-4-65</t>
    <phoneticPr fontId="6"/>
  </si>
  <si>
    <t>LSS6-4-25
LSS6-4-31
LSS6-4-41</t>
    <phoneticPr fontId="6"/>
  </si>
  <si>
    <t>LSS6-4-23
LSS6-4-30
LSS6-4-37</t>
    <phoneticPr fontId="6"/>
  </si>
  <si>
    <t>LSS7-4-38</t>
    <phoneticPr fontId="6"/>
  </si>
  <si>
    <t>LSS7-4-56</t>
    <phoneticPr fontId="6"/>
  </si>
  <si>
    <t>第5版　2024.12.20</t>
    <rPh sb="0" eb="1">
      <t>ダイ</t>
    </rPh>
    <rPh sb="2" eb="3">
      <t>ハン</t>
    </rPh>
    <phoneticPr fontId="6"/>
  </si>
  <si>
    <t xml:space="preserve">LRS3-4-48
LRS3H-4-48
LRS3-4-65
LRS3H-4-65
</t>
    <phoneticPr fontId="6"/>
  </si>
  <si>
    <t>LRS20-4-37
LRS20-4-48
LRS20H-4-48
LRS20-4-65
LRS20H-4-65</t>
    <phoneticPr fontId="6"/>
  </si>
  <si>
    <t>LSS1-4-23、LSS1-4-30
LSS1-4-37
LSS1-4-48、LSS1H-4-48
LSS1-4-65、LSS1H-4-65
LDS1/2-LSS1-4-22
LDS1/2-LSS1-4-29
LDS1/2-LSS1-4-47
LDS1/2-LSS1-4-65</t>
    <phoneticPr fontId="6"/>
  </si>
  <si>
    <t>LSS7-4-38
LSS7H-4-38
LSS7-4-56
LSS7H-4-56</t>
    <phoneticPr fontId="6"/>
  </si>
  <si>
    <t>LSS9-4-23
LSS9-4-30
LSS9-4-37
LSS9-4-48、LSS9H-4-48
LSS9-4-65、LSS9H-4-65
LDS1/2-LSS9-4-22
LDS1/2-LSS9-4-29
LDS1/2-LSS9-4-47
LDS1/2-LSS9-4-65</t>
    <phoneticPr fontId="6"/>
  </si>
  <si>
    <t>LSS10-4-23
LSS10-4-30
LSS10-4-37
LSS10-4-48、LSS10H-4-48
LSS10-4-65、LSS10H-4-65
LDS1/2-LSS10-4-47
LDS1/2-LSS10-4-65</t>
    <phoneticPr fontId="6"/>
  </si>
  <si>
    <t>LRS8-4-20
LRS8-4-26
LRS8-4-43
LRS8H-4-43
LRS8-4-58
LRS8H-4-58</t>
    <phoneticPr fontId="6"/>
  </si>
  <si>
    <t>LSS13-4-21
LSS13-4-29
LSS13-4-45、LSS13H-4-45
LSS13-4-62、LSS13H-4-62</t>
    <phoneticPr fontId="6"/>
  </si>
  <si>
    <t>(作成日）</t>
    <rPh sb="1" eb="4">
      <t>サクセイビ</t>
    </rPh>
    <phoneticPr fontId="6"/>
  </si>
  <si>
    <t>（住   所）</t>
    <phoneticPr fontId="6"/>
  </si>
  <si>
    <t>グレア</t>
    <phoneticPr fontId="6"/>
  </si>
  <si>
    <t>V</t>
    <phoneticPr fontId="6"/>
  </si>
  <si>
    <t>G0</t>
    <phoneticPr fontId="6"/>
  </si>
  <si>
    <t>G1a</t>
    <phoneticPr fontId="6"/>
  </si>
  <si>
    <t>G1b</t>
    <phoneticPr fontId="6"/>
  </si>
  <si>
    <t>G2</t>
    <phoneticPr fontId="6"/>
  </si>
  <si>
    <t>G3</t>
    <phoneticPr fontId="6"/>
  </si>
  <si>
    <t>チェック</t>
    <phoneticPr fontId="6"/>
  </si>
  <si>
    <t>器具最大取付間隔</t>
    <phoneticPr fontId="6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</si>
</sst>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xmlns:xr9="http://schemas.microsoft.com/office/spreadsheetml/2016/revision9" mc:Ignorable="x14ac x16r2 xr xr9">
  <numFmts count="18">
    <numFmt numFmtId="176" formatCode="0.0"/>
    <numFmt numFmtId="177" formatCode="0.00;_"/>
    <numFmt numFmtId="178" formatCode="&quot;Ｌｍ（0-A）＝&quot;0.0&quot;Ｈ&quot;"/>
    <numFmt numFmtId="179" formatCode="&quot;良い：&quot;0.00"/>
    <numFmt numFmtId="180" formatCode="&quot;普通：&quot;0.00"/>
    <numFmt numFmtId="181" formatCode="&quot;悪い：&quot;0.00"/>
    <numFmt numFmtId="182" formatCode="0&quot;ｌｍ&quot;"/>
    <numFmt numFmtId="183" formatCode="&quot;Ｌｍ（0-A）＝&quot;0.00&quot;Ｈ&quot;"/>
    <numFmt numFmtId="184" formatCode="0&quot;ｃｄ/ｍ2&quot;"/>
    <numFmt numFmtId="185" formatCode="0.00&quot;Ｈ&quot;"/>
    <numFmt numFmtId="186" formatCode="&quot;Ｌｍ（0-B）＝&quot;0.00&quot;Ｈ&quot;"/>
    <numFmt numFmtId="187" formatCode="&quot;Ｌｍ＝&quot;0.00&quot;Ｈ&quot;"/>
    <numFmt numFmtId="188" formatCode="0_ "/>
    <numFmt numFmtId="189" formatCode="yyyy&quot;年&quot;m&quot;月&quot;d&quot;日&quot;;@"/>
    <numFmt numFmtId="190" formatCode="&quot;A：&quot;0.00&quot;Ｈ&quot;"/>
    <numFmt numFmtId="191" formatCode="&quot;B：&quot;0.00&quot;Ｈ&quot;"/>
    <numFmt numFmtId="192" formatCode="0;\-0;;@"/>
    <numFmt numFmtId="193" formatCode="0.00_);[Red]\(0.00\)"/>
  </numFmts>
  <fonts count="44">
    <font>
      <sz val="11"/>
      <name val="ＭＳ Ｐゴシック"/>
      <family val="3"/>
      <charset val="128"/>
    </font>
    <font>
      <sz val="11"/>
      <color theme="1"/>
      <name val="ＭＳ Ｐゴシック"/>
      <family val="2"/>
      <charset val="128"/>
      <scheme val="minor"/>
    </font>
    <font>
      <sz val="11"/>
      <color theme="1"/>
      <name val="ＭＳ Ｐゴシック"/>
      <family val="2"/>
      <charset val="128"/>
      <scheme val="minor"/>
    </font>
    <font>
      <sz val="11"/>
      <color theme="1"/>
      <name val="ＭＳ Ｐゴシック"/>
      <family val="2"/>
      <charset val="128"/>
      <scheme val="minor"/>
    </font>
    <font>
      <sz val="11"/>
      <name val="ＭＳ Ｐゴシック"/>
      <family val="3"/>
      <charset val="128"/>
    </font>
    <font>
      <sz val="10"/>
      <name val="ＭＳ Ｐゴシック"/>
      <family val="3"/>
      <charset val="128"/>
    </font>
    <font>
      <sz val="6"/>
      <name val="ＭＳ Ｐゴシック"/>
      <family val="3"/>
      <charset val="128"/>
    </font>
    <font>
      <b/>
      <sz val="10"/>
      <name val="ＭＳ Ｐゴシック"/>
      <family val="3"/>
      <charset val="128"/>
    </font>
    <font>
      <sz val="8"/>
      <name val="ＭＳ Ｐゴシック"/>
      <family val="3"/>
      <charset val="128"/>
    </font>
    <font>
      <sz val="11"/>
      <color indexed="10"/>
      <name val="ＭＳ Ｐゴシック"/>
      <family val="3"/>
      <charset val="128"/>
    </font>
    <font>
      <sz val="11"/>
      <color indexed="8"/>
      <name val="ＭＳ Ｐゴシック"/>
      <family val="3"/>
      <charset val="128"/>
    </font>
    <font>
      <sz val="11"/>
      <color indexed="9"/>
      <name val="ＭＳ Ｐゴシック"/>
      <family val="3"/>
      <charset val="128"/>
    </font>
    <font>
      <b/>
      <sz val="18"/>
      <color indexed="56"/>
      <name val="ＭＳ Ｐゴシック"/>
      <family val="3"/>
      <charset val="128"/>
    </font>
    <font>
      <b/>
      <sz val="11"/>
      <color indexed="9"/>
      <name val="ＭＳ Ｐゴシック"/>
      <family val="3"/>
      <charset val="128"/>
    </font>
    <font>
      <sz val="11"/>
      <color indexed="60"/>
      <name val="ＭＳ Ｐゴシック"/>
      <family val="3"/>
      <charset val="128"/>
    </font>
    <font>
      <sz val="11"/>
      <color indexed="52"/>
      <name val="ＭＳ Ｐゴシック"/>
      <family val="3"/>
      <charset val="128"/>
    </font>
    <font>
      <sz val="11"/>
      <color indexed="20"/>
      <name val="ＭＳ Ｐゴシック"/>
      <family val="3"/>
      <charset val="128"/>
    </font>
    <font>
      <b/>
      <sz val="11"/>
      <color indexed="52"/>
      <name val="ＭＳ Ｐゴシック"/>
      <family val="3"/>
      <charset val="128"/>
    </font>
    <font>
      <b/>
      <sz val="15"/>
      <color indexed="56"/>
      <name val="ＭＳ Ｐゴシック"/>
      <family val="3"/>
      <charset val="128"/>
    </font>
    <font>
      <b/>
      <sz val="13"/>
      <color indexed="56"/>
      <name val="ＭＳ Ｐゴシック"/>
      <family val="3"/>
      <charset val="128"/>
    </font>
    <font>
      <b/>
      <sz val="11"/>
      <color indexed="56"/>
      <name val="ＭＳ Ｐゴシック"/>
      <family val="3"/>
      <charset val="128"/>
    </font>
    <font>
      <b/>
      <sz val="11"/>
      <color indexed="8"/>
      <name val="ＭＳ Ｐゴシック"/>
      <family val="3"/>
      <charset val="128"/>
    </font>
    <font>
      <b/>
      <sz val="11"/>
      <color indexed="63"/>
      <name val="ＭＳ Ｐゴシック"/>
      <family val="3"/>
      <charset val="128"/>
    </font>
    <font>
      <i/>
      <sz val="11"/>
      <color indexed="23"/>
      <name val="ＭＳ Ｐゴシック"/>
      <family val="3"/>
      <charset val="128"/>
    </font>
    <font>
      <sz val="11"/>
      <color indexed="62"/>
      <name val="ＭＳ Ｐゴシック"/>
      <family val="3"/>
      <charset val="128"/>
    </font>
    <font>
      <sz val="11"/>
      <color indexed="17"/>
      <name val="ＭＳ Ｐゴシック"/>
      <family val="3"/>
      <charset val="128"/>
    </font>
    <font>
      <sz val="10"/>
      <color indexed="8"/>
      <name val="ＭＳ Ｐゴシック"/>
      <family val="3"/>
      <charset val="128"/>
    </font>
    <font>
      <b/>
      <sz val="10"/>
      <color indexed="8"/>
      <name val="ＭＳ Ｐゴシック"/>
      <family val="3"/>
      <charset val="128"/>
    </font>
    <font>
      <sz val="20"/>
      <name val="ＭＳ Ｐゴシック"/>
      <family val="3"/>
      <charset val="128"/>
    </font>
    <font>
      <sz val="9"/>
      <name val="ＭＳ Ｐゴシック"/>
      <family val="3"/>
      <charset val="128"/>
    </font>
    <font>
      <sz val="10"/>
      <color indexed="12"/>
      <name val="ＭＳ Ｐゴシック"/>
      <family val="3"/>
      <charset val="128"/>
    </font>
    <font>
      <b/>
      <sz val="9"/>
      <color indexed="81"/>
      <name val="ＭＳ Ｐゴシック"/>
      <family val="3"/>
      <charset val="128"/>
    </font>
    <font>
      <sz val="10"/>
      <color rgb="FFFF0000"/>
      <name val="ＭＳ Ｐゴシック"/>
      <family val="3"/>
      <charset val="128"/>
    </font>
    <font>
      <sz val="9"/>
      <color theme="1"/>
      <name val="ＭＳ Ｐゴシック"/>
      <family val="3"/>
      <charset val="128"/>
    </font>
    <font>
      <sz val="10"/>
      <color theme="1"/>
      <name val="ＭＳ Ｐゴシック"/>
      <family val="3"/>
      <charset val="128"/>
    </font>
    <font>
      <sz val="11"/>
      <color theme="1"/>
      <name val="ＭＳ Ｐゴシック"/>
      <family val="3"/>
      <charset val="128"/>
    </font>
    <font>
      <b/>
      <sz val="10"/>
      <color theme="1"/>
      <name val="ＭＳ Ｐゴシック"/>
      <family val="3"/>
      <charset val="128"/>
    </font>
    <font>
      <sz val="11"/>
      <color rgb="FFFF0000"/>
      <name val="ＭＳ Ｐゴシック"/>
      <family val="3"/>
      <charset val="128"/>
    </font>
    <font>
      <b/>
      <sz val="9"/>
      <color indexed="81"/>
      <name val="MS P ゴシック"/>
      <family val="3"/>
      <charset val="128"/>
    </font>
    <font>
      <b/>
      <sz val="12"/>
      <name val="ＭＳ Ｐゴシック"/>
      <family val="3"/>
      <charset val="128"/>
    </font>
    <font>
      <b/>
      <sz val="12"/>
      <color theme="1"/>
      <name val="ＭＳ Ｐゴシック"/>
      <family val="3"/>
      <charset val="128"/>
    </font>
    <font>
      <sz val="11"/>
      <color theme="0" tint="-0.34998626667073579"/>
      <name val="ＭＳ Ｐゴシック"/>
      <family val="3"/>
      <charset val="128"/>
    </font>
    <font>
      <sz val="10"/>
      <color theme="0" tint="-0.34998626667073579"/>
      <name val="ＭＳ Ｐゴシック"/>
      <family val="3"/>
      <charset val="128"/>
    </font>
    <font>
      <sz val="9"/>
      <color indexed="10"/>
      <name val="MS P ゴシック"/>
      <family val="3"/>
      <charset val="128"/>
    </font>
  </fonts>
  <fills count="26">
    <fill>
      <patternFill patternType="none"/>
    </fill>
    <fill>
      <patternFill patternType="gray125"/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55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indexed="22"/>
      </patternFill>
    </fill>
    <fill>
      <patternFill patternType="solid">
        <fgColor rgb="FFFFFF99"/>
        <bgColor indexed="64"/>
      </patternFill>
    </fill>
    <fill>
      <patternFill patternType="solid">
        <fgColor theme="0"/>
        <bgColor indexed="64"/>
      </patternFill>
    </fill>
  </fills>
  <borders count="119">
    <border>
      <left/>
      <right/>
      <top/>
      <bottom/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/>
      <bottom style="double">
        <color indexed="52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dashed">
        <color indexed="64"/>
      </top>
      <bottom style="dashed">
        <color indexed="64"/>
      </bottom>
      <diagonal/>
    </border>
    <border>
      <left style="thin">
        <color indexed="64"/>
      </left>
      <right style="thin">
        <color indexed="64"/>
      </right>
      <top style="dashed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dashed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/>
      <right style="medium">
        <color indexed="64"/>
      </right>
      <top/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hair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hair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hair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/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hair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medium">
        <color indexed="64"/>
      </top>
      <bottom/>
      <diagonal/>
    </border>
    <border>
      <left style="thin">
        <color indexed="64"/>
      </left>
      <right style="hair">
        <color indexed="64"/>
      </right>
      <top/>
      <bottom/>
      <diagonal/>
    </border>
    <border>
      <left style="thin">
        <color indexed="64"/>
      </left>
      <right style="hair">
        <color indexed="64"/>
      </right>
      <top/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medium">
        <color indexed="64"/>
      </top>
      <bottom/>
      <diagonal/>
    </border>
    <border>
      <left style="hair">
        <color indexed="64"/>
      </left>
      <right style="hair">
        <color indexed="64"/>
      </right>
      <top/>
      <bottom/>
      <diagonal/>
    </border>
    <border>
      <left style="hair">
        <color indexed="64"/>
      </left>
      <right style="hair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hair">
        <color indexed="64"/>
      </left>
      <right style="medium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medium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hair">
        <color indexed="64"/>
      </left>
      <right style="medium">
        <color indexed="64"/>
      </right>
      <top style="medium">
        <color indexed="64"/>
      </top>
      <bottom/>
      <diagonal/>
    </border>
    <border>
      <left style="hair">
        <color indexed="64"/>
      </left>
      <right style="medium">
        <color indexed="64"/>
      </right>
      <top/>
      <bottom/>
      <diagonal/>
    </border>
    <border>
      <left style="hair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dashed">
        <color indexed="64"/>
      </bottom>
      <diagonal/>
    </border>
    <border>
      <left/>
      <right style="thin">
        <color indexed="64"/>
      </right>
      <top style="dashed">
        <color indexed="64"/>
      </top>
      <bottom style="dashed">
        <color indexed="64"/>
      </bottom>
      <diagonal/>
    </border>
    <border>
      <left/>
      <right style="thin">
        <color indexed="64"/>
      </right>
      <top style="dashed">
        <color indexed="64"/>
      </top>
      <bottom style="medium">
        <color indexed="64"/>
      </bottom>
      <diagonal/>
    </border>
    <border diagonalDown="1">
      <left style="medium">
        <color indexed="64"/>
      </left>
      <right style="thin">
        <color indexed="64"/>
      </right>
      <top style="medium">
        <color indexed="64"/>
      </top>
      <bottom/>
      <diagonal style="thin">
        <color indexed="64"/>
      </diagonal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 diagonalDown="1">
      <left style="medium">
        <color indexed="64"/>
      </left>
      <right style="thin">
        <color indexed="64"/>
      </right>
      <top/>
      <bottom style="thin">
        <color indexed="64"/>
      </bottom>
      <diagonal style="thin">
        <color indexed="64"/>
      </diagonal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thin">
        <color indexed="64"/>
      </bottom>
      <diagonal/>
    </border>
    <border>
      <left/>
      <right style="thin">
        <color indexed="64"/>
      </right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/>
      <diagonal/>
    </border>
    <border>
      <left style="hair">
        <color indexed="64"/>
      </left>
      <right/>
      <top/>
      <bottom style="thin">
        <color indexed="64"/>
      </bottom>
      <diagonal/>
    </border>
    <border>
      <left style="hair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theme="1"/>
      </left>
      <right style="thin">
        <color theme="1"/>
      </right>
      <top style="thin">
        <color theme="1"/>
      </top>
      <bottom style="hair">
        <color indexed="64"/>
      </bottom>
      <diagonal/>
    </border>
    <border>
      <left style="thin">
        <color theme="1"/>
      </left>
      <right style="thin">
        <color theme="1"/>
      </right>
      <top style="hair">
        <color indexed="64"/>
      </top>
      <bottom style="thin">
        <color indexed="64"/>
      </bottom>
      <diagonal/>
    </border>
    <border>
      <left style="thin">
        <color theme="1"/>
      </left>
      <right style="thin">
        <color theme="1"/>
      </right>
      <top style="thin">
        <color indexed="64"/>
      </top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 style="thin">
        <color theme="1"/>
      </left>
      <right style="thin">
        <color theme="1"/>
      </right>
      <top style="hair">
        <color indexed="64"/>
      </top>
      <bottom style="medium">
        <color theme="1"/>
      </bottom>
      <diagonal/>
    </border>
  </borders>
  <cellStyleXfs count="73">
    <xf numFmtId="0" fontId="0" fillId="0" borderId="0">
      <alignment vertical="center"/>
    </xf>
    <xf numFmtId="0" fontId="10" fillId="2" borderId="0" applyNumberFormat="0" applyBorder="0" applyAlignment="0" applyProtection="0">
      <alignment vertical="center"/>
    </xf>
    <xf numFmtId="0" fontId="10" fillId="3" borderId="0" applyNumberFormat="0" applyBorder="0" applyAlignment="0" applyProtection="0">
      <alignment vertical="center"/>
    </xf>
    <xf numFmtId="0" fontId="10" fillId="4" borderId="0" applyNumberFormat="0" applyBorder="0" applyAlignment="0" applyProtection="0">
      <alignment vertical="center"/>
    </xf>
    <xf numFmtId="0" fontId="10" fillId="5" borderId="0" applyNumberFormat="0" applyBorder="0" applyAlignment="0" applyProtection="0">
      <alignment vertical="center"/>
    </xf>
    <xf numFmtId="0" fontId="10" fillId="6" borderId="0" applyNumberFormat="0" applyBorder="0" applyAlignment="0" applyProtection="0">
      <alignment vertical="center"/>
    </xf>
    <xf numFmtId="0" fontId="10" fillId="7" borderId="0" applyNumberFormat="0" applyBorder="0" applyAlignment="0" applyProtection="0">
      <alignment vertical="center"/>
    </xf>
    <xf numFmtId="0" fontId="10" fillId="8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5" borderId="0" applyNumberFormat="0" applyBorder="0" applyAlignment="0" applyProtection="0">
      <alignment vertical="center"/>
    </xf>
    <xf numFmtId="0" fontId="10" fillId="8" borderId="0" applyNumberFormat="0" applyBorder="0" applyAlignment="0" applyProtection="0">
      <alignment vertical="center"/>
    </xf>
    <xf numFmtId="0" fontId="10" fillId="11" borderId="0" applyNumberFormat="0" applyBorder="0" applyAlignment="0" applyProtection="0">
      <alignment vertical="center"/>
    </xf>
    <xf numFmtId="0" fontId="11" fillId="12" borderId="0" applyNumberFormat="0" applyBorder="0" applyAlignment="0" applyProtection="0">
      <alignment vertical="center"/>
    </xf>
    <xf numFmtId="0" fontId="11" fillId="9" borderId="0" applyNumberFormat="0" applyBorder="0" applyAlignment="0" applyProtection="0">
      <alignment vertical="center"/>
    </xf>
    <xf numFmtId="0" fontId="11" fillId="10" borderId="0" applyNumberFormat="0" applyBorder="0" applyAlignment="0" applyProtection="0">
      <alignment vertical="center"/>
    </xf>
    <xf numFmtId="0" fontId="11" fillId="13" borderId="0" applyNumberFormat="0" applyBorder="0" applyAlignment="0" applyProtection="0">
      <alignment vertical="center"/>
    </xf>
    <xf numFmtId="0" fontId="11" fillId="14" borderId="0" applyNumberFormat="0" applyBorder="0" applyAlignment="0" applyProtection="0">
      <alignment vertical="center"/>
    </xf>
    <xf numFmtId="0" fontId="11" fillId="15" borderId="0" applyNumberFormat="0" applyBorder="0" applyAlignment="0" applyProtection="0">
      <alignment vertical="center"/>
    </xf>
    <xf numFmtId="0" fontId="11" fillId="16" borderId="0" applyNumberFormat="0" applyBorder="0" applyAlignment="0" applyProtection="0">
      <alignment vertical="center"/>
    </xf>
    <xf numFmtId="0" fontId="11" fillId="17" borderId="0" applyNumberFormat="0" applyBorder="0" applyAlignment="0" applyProtection="0">
      <alignment vertical="center"/>
    </xf>
    <xf numFmtId="0" fontId="11" fillId="18" borderId="0" applyNumberFormat="0" applyBorder="0" applyAlignment="0" applyProtection="0">
      <alignment vertical="center"/>
    </xf>
    <xf numFmtId="0" fontId="11" fillId="13" borderId="0" applyNumberFormat="0" applyBorder="0" applyAlignment="0" applyProtection="0">
      <alignment vertical="center"/>
    </xf>
    <xf numFmtId="0" fontId="11" fillId="14" borderId="0" applyNumberFormat="0" applyBorder="0" applyAlignment="0" applyProtection="0">
      <alignment vertical="center"/>
    </xf>
    <xf numFmtId="0" fontId="11" fillId="19" borderId="0" applyNumberFormat="0" applyBorder="0" applyAlignment="0" applyProtection="0">
      <alignment vertical="center"/>
    </xf>
    <xf numFmtId="0" fontId="12" fillId="0" borderId="0" applyNumberFormat="0" applyFill="0" applyBorder="0" applyAlignment="0" applyProtection="0">
      <alignment vertical="center"/>
    </xf>
    <xf numFmtId="0" fontId="13" fillId="20" borderId="1" applyNumberFormat="0" applyAlignment="0" applyProtection="0">
      <alignment vertical="center"/>
    </xf>
    <xf numFmtId="0" fontId="14" fillId="21" borderId="0" applyNumberFormat="0" applyBorder="0" applyAlignment="0" applyProtection="0">
      <alignment vertical="center"/>
    </xf>
    <xf numFmtId="0" fontId="4" fillId="22" borderId="2" applyNumberFormat="0" applyFont="0" applyAlignment="0" applyProtection="0">
      <alignment vertical="center"/>
    </xf>
    <xf numFmtId="0" fontId="15" fillId="0" borderId="3" applyNumberFormat="0" applyFill="0" applyAlignment="0" applyProtection="0">
      <alignment vertical="center"/>
    </xf>
    <xf numFmtId="0" fontId="16" fillId="3" borderId="0" applyNumberFormat="0" applyBorder="0" applyAlignment="0" applyProtection="0">
      <alignment vertical="center"/>
    </xf>
    <xf numFmtId="0" fontId="17" fillId="23" borderId="4" applyNumberFormat="0" applyAlignment="0" applyProtection="0">
      <alignment vertical="center"/>
    </xf>
    <xf numFmtId="0" fontId="9" fillId="0" borderId="0" applyNumberFormat="0" applyFill="0" applyBorder="0" applyAlignment="0" applyProtection="0">
      <alignment vertical="center"/>
    </xf>
    <xf numFmtId="0" fontId="18" fillId="0" borderId="5" applyNumberFormat="0" applyFill="0" applyAlignment="0" applyProtection="0">
      <alignment vertical="center"/>
    </xf>
    <xf numFmtId="0" fontId="19" fillId="0" borderId="6" applyNumberFormat="0" applyFill="0" applyAlignment="0" applyProtection="0">
      <alignment vertical="center"/>
    </xf>
    <xf numFmtId="0" fontId="20" fillId="0" borderId="7" applyNumberFormat="0" applyFill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1" fillId="0" borderId="8" applyNumberFormat="0" applyFill="0" applyAlignment="0" applyProtection="0">
      <alignment vertical="center"/>
    </xf>
    <xf numFmtId="0" fontId="22" fillId="23" borderId="9" applyNumberFormat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4" fillId="7" borderId="4" applyNumberFormat="0" applyAlignment="0" applyProtection="0">
      <alignment vertical="center"/>
    </xf>
    <xf numFmtId="0" fontId="25" fillId="4" borderId="0" applyNumberFormat="0" applyBorder="0" applyAlignment="0" applyProtection="0">
      <alignment vertical="center"/>
    </xf>
    <xf numFmtId="0" fontId="4" fillId="0" borderId="0"/>
    <xf numFmtId="0" fontId="4" fillId="0" borderId="0"/>
    <xf numFmtId="0" fontId="3" fillId="0" borderId="0">
      <alignment vertical="center"/>
    </xf>
    <xf numFmtId="38" fontId="3" fillId="0" borderId="0" applyFont="0" applyFill="0" applyBorder="0" applyAlignment="0" applyProtection="0">
      <alignment vertical="center"/>
    </xf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38" fontId="4" fillId="0" borderId="0" applyFont="0" applyFill="0" applyBorder="0" applyAlignment="0" applyProtection="0">
      <alignment vertical="center"/>
    </xf>
    <xf numFmtId="0" fontId="4" fillId="0" borderId="0"/>
    <xf numFmtId="0" fontId="2" fillId="0" borderId="0">
      <alignment vertical="center"/>
    </xf>
    <xf numFmtId="38" fontId="2" fillId="0" borderId="0" applyFont="0" applyFill="0" applyBorder="0" applyAlignment="0" applyProtection="0">
      <alignment vertical="center"/>
    </xf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" fillId="0" borderId="0">
      <alignment vertical="center"/>
    </xf>
    <xf numFmtId="38" fontId="1" fillId="0" borderId="0" applyFont="0" applyFill="0" applyBorder="0" applyAlignment="0" applyProtection="0">
      <alignment vertical="center"/>
    </xf>
    <xf numFmtId="0" fontId="4" fillId="0" borderId="0"/>
    <xf numFmtId="0" fontId="4" fillId="0" borderId="0"/>
    <xf numFmtId="0" fontId="4" fillId="0" borderId="0"/>
  </cellStyleXfs>
  <cellXfs count="400">
    <xf numFmtId="0" fontId="0" fillId="0" borderId="0" xfId="0">
      <alignment vertical="center"/>
    </xf>
    <xf numFmtId="182" fontId="5" fillId="24" borderId="19" xfId="0" applyNumberFormat="1" applyFont="1" applyFill="1" applyBorder="1" applyAlignment="1" applyProtection="1">
      <alignment horizontal="center" vertical="top" wrapText="1" shrinkToFit="1"/>
      <protection locked="0"/>
    </xf>
    <xf numFmtId="0" fontId="5" fillId="24" borderId="19" xfId="0" applyFont="1" applyFill="1" applyBorder="1" applyAlignment="1" applyProtection="1">
      <alignment horizontal="center" vertical="center" shrinkToFit="1"/>
      <protection locked="0"/>
    </xf>
    <xf numFmtId="176" fontId="5" fillId="24" borderId="19" xfId="0" applyNumberFormat="1" applyFont="1" applyFill="1" applyBorder="1" applyAlignment="1" applyProtection="1">
      <alignment horizontal="center" vertical="center" shrinkToFit="1"/>
      <protection locked="0"/>
    </xf>
    <xf numFmtId="182" fontId="5" fillId="24" borderId="40" xfId="0" applyNumberFormat="1" applyFont="1" applyFill="1" applyBorder="1" applyAlignment="1" applyProtection="1">
      <alignment horizontal="center" vertical="top" wrapText="1" shrinkToFit="1"/>
      <protection locked="0"/>
    </xf>
    <xf numFmtId="0" fontId="5" fillId="24" borderId="41" xfId="0" applyFont="1" applyFill="1" applyBorder="1" applyAlignment="1" applyProtection="1">
      <alignment horizontal="center" vertical="center" shrinkToFit="1"/>
      <protection locked="0"/>
    </xf>
    <xf numFmtId="176" fontId="5" fillId="24" borderId="42" xfId="0" applyNumberFormat="1" applyFont="1" applyFill="1" applyBorder="1" applyAlignment="1" applyProtection="1">
      <alignment horizontal="center" vertical="center" shrinkToFit="1"/>
      <protection locked="0"/>
    </xf>
    <xf numFmtId="183" fontId="5" fillId="24" borderId="21" xfId="0" applyNumberFormat="1" applyFont="1" applyFill="1" applyBorder="1" applyAlignment="1" applyProtection="1">
      <alignment horizontal="left" vertical="top" wrapText="1" shrinkToFit="1"/>
      <protection locked="0"/>
    </xf>
    <xf numFmtId="186" fontId="5" fillId="24" borderId="10" xfId="0" applyNumberFormat="1" applyFont="1" applyFill="1" applyBorder="1" applyAlignment="1" applyProtection="1">
      <alignment horizontal="left" vertical="top" wrapText="1" shrinkToFit="1"/>
      <protection locked="0"/>
    </xf>
    <xf numFmtId="0" fontId="40" fillId="0" borderId="0" xfId="0" applyFont="1" applyAlignment="1">
      <alignment horizontal="left" vertical="center"/>
    </xf>
    <xf numFmtId="0" fontId="33" fillId="0" borderId="0" xfId="0" applyFont="1">
      <alignment vertical="center"/>
    </xf>
    <xf numFmtId="0" fontId="34" fillId="0" borderId="0" xfId="0" applyFont="1">
      <alignment vertical="center"/>
    </xf>
    <xf numFmtId="0" fontId="5" fillId="0" borderId="0" xfId="0" applyFont="1">
      <alignment vertical="center"/>
    </xf>
    <xf numFmtId="0" fontId="35" fillId="0" borderId="0" xfId="0" applyFont="1" applyAlignment="1">
      <alignment horizontal="centerContinuous" vertical="center"/>
    </xf>
    <xf numFmtId="0" fontId="35" fillId="0" borderId="0" xfId="0" applyFont="1" applyAlignment="1">
      <alignment horizontal="left" vertical="center"/>
    </xf>
    <xf numFmtId="0" fontId="35" fillId="0" borderId="0" xfId="0" applyFont="1" applyAlignment="1">
      <alignment horizontal="center" vertical="center"/>
    </xf>
    <xf numFmtId="0" fontId="4" fillId="0" borderId="0" xfId="0" applyFont="1" applyAlignment="1">
      <alignment horizontal="center" vertical="center"/>
    </xf>
    <xf numFmtId="0" fontId="34" fillId="0" borderId="0" xfId="0" applyFont="1" applyAlignment="1">
      <alignment horizontal="left" vertical="center"/>
    </xf>
    <xf numFmtId="0" fontId="36" fillId="0" borderId="0" xfId="0" applyFont="1">
      <alignment vertical="center"/>
    </xf>
    <xf numFmtId="0" fontId="34" fillId="0" borderId="0" xfId="0" applyFont="1" applyAlignment="1">
      <alignment horizontal="right" vertical="center"/>
    </xf>
    <xf numFmtId="0" fontId="5" fillId="0" borderId="0" xfId="0" applyFont="1" applyAlignment="1">
      <alignment horizontal="right" vertical="center"/>
    </xf>
    <xf numFmtId="0" fontId="5" fillId="0" borderId="0" xfId="0" applyFont="1" applyAlignment="1">
      <alignment horizontal="left" vertical="center"/>
    </xf>
    <xf numFmtId="0" fontId="7" fillId="0" borderId="0" xfId="0" applyFont="1">
      <alignment vertical="center"/>
    </xf>
    <xf numFmtId="0" fontId="8" fillId="0" borderId="34" xfId="0" applyFont="1" applyBorder="1" applyAlignment="1">
      <alignment horizontal="center" vertical="center"/>
    </xf>
    <xf numFmtId="0" fontId="5" fillId="0" borderId="10" xfId="0" applyFont="1" applyBorder="1" applyAlignment="1">
      <alignment horizontal="center" vertical="center"/>
    </xf>
    <xf numFmtId="0" fontId="7" fillId="0" borderId="10" xfId="0" applyFont="1" applyBorder="1" applyAlignment="1">
      <alignment horizontal="center" vertical="center"/>
    </xf>
    <xf numFmtId="0" fontId="5" fillId="0" borderId="17" xfId="0" applyFont="1" applyBorder="1" applyAlignment="1">
      <alignment horizontal="center" vertical="center"/>
    </xf>
    <xf numFmtId="0" fontId="8" fillId="0" borderId="0" xfId="0" applyFont="1" applyAlignment="1">
      <alignment horizontal="center" vertical="center"/>
    </xf>
    <xf numFmtId="0" fontId="8" fillId="0" borderId="24" xfId="0" applyFont="1" applyBorder="1" applyAlignment="1">
      <alignment horizontal="center" vertical="center"/>
    </xf>
    <xf numFmtId="0" fontId="5" fillId="0" borderId="14" xfId="0" applyFont="1" applyBorder="1" applyAlignment="1">
      <alignment horizontal="center" vertical="center"/>
    </xf>
    <xf numFmtId="0" fontId="5" fillId="0" borderId="18" xfId="0" applyFont="1" applyBorder="1" applyAlignment="1">
      <alignment horizontal="center" vertical="center"/>
    </xf>
    <xf numFmtId="49" fontId="5" fillId="0" borderId="44" xfId="0" applyNumberFormat="1" applyFont="1" applyBorder="1" applyAlignment="1">
      <alignment horizontal="center" vertical="top" wrapText="1" shrinkToFit="1"/>
    </xf>
    <xf numFmtId="0" fontId="5" fillId="0" borderId="72" xfId="0" applyFont="1" applyBorder="1" applyAlignment="1">
      <alignment horizontal="center" vertical="top" wrapText="1" shrinkToFit="1"/>
    </xf>
    <xf numFmtId="177" fontId="5" fillId="0" borderId="44" xfId="0" applyNumberFormat="1" applyFont="1" applyBorder="1" applyAlignment="1">
      <alignment horizontal="center" vertical="center"/>
    </xf>
    <xf numFmtId="0" fontId="5" fillId="0" borderId="16" xfId="0" applyFont="1" applyBorder="1" applyAlignment="1">
      <alignment horizontal="center" vertical="center"/>
    </xf>
    <xf numFmtId="49" fontId="5" fillId="0" borderId="23" xfId="0" applyNumberFormat="1" applyFont="1" applyBorder="1" applyAlignment="1">
      <alignment horizontal="center" vertical="top" wrapText="1" shrinkToFit="1"/>
    </xf>
    <xf numFmtId="177" fontId="5" fillId="0" borderId="23" xfId="0" applyNumberFormat="1" applyFont="1" applyBorder="1" applyAlignment="1">
      <alignment horizontal="center" vertical="center"/>
    </xf>
    <xf numFmtId="0" fontId="5" fillId="0" borderId="32" xfId="0" applyFont="1" applyBorder="1" applyAlignment="1">
      <alignment horizontal="center" vertical="center" wrapText="1" shrinkToFit="1"/>
    </xf>
    <xf numFmtId="0" fontId="5" fillId="25" borderId="26" xfId="0" applyFont="1" applyFill="1" applyBorder="1" applyAlignment="1">
      <alignment horizontal="center" vertical="center" shrinkToFit="1"/>
    </xf>
    <xf numFmtId="0" fontId="5" fillId="25" borderId="27" xfId="0" applyFont="1" applyFill="1" applyBorder="1" applyAlignment="1">
      <alignment horizontal="center" vertical="center" shrinkToFit="1"/>
    </xf>
    <xf numFmtId="0" fontId="5" fillId="0" borderId="26" xfId="0" applyFont="1" applyBorder="1" applyAlignment="1">
      <alignment horizontal="center" vertical="center" shrinkToFit="1"/>
    </xf>
    <xf numFmtId="0" fontId="5" fillId="0" borderId="28" xfId="0" applyFont="1" applyBorder="1" applyAlignment="1">
      <alignment horizontal="center" vertical="top" shrinkToFit="1"/>
    </xf>
    <xf numFmtId="0" fontId="5" fillId="0" borderId="48" xfId="0" quotePrefix="1" applyFont="1" applyBorder="1" applyAlignment="1">
      <alignment horizontal="center" vertical="center" shrinkToFit="1"/>
    </xf>
    <xf numFmtId="0" fontId="5" fillId="0" borderId="92" xfId="0" applyFont="1" applyBorder="1" applyAlignment="1">
      <alignment horizontal="center" vertical="top" shrinkToFit="1"/>
    </xf>
    <xf numFmtId="0" fontId="5" fillId="0" borderId="27" xfId="0" applyFont="1" applyBorder="1" applyAlignment="1">
      <alignment horizontal="center" vertical="center" shrinkToFit="1"/>
    </xf>
    <xf numFmtId="0" fontId="5" fillId="0" borderId="29" xfId="0" applyFont="1" applyBorder="1" applyAlignment="1">
      <alignment horizontal="center" vertical="top" shrinkToFit="1"/>
    </xf>
    <xf numFmtId="0" fontId="5" fillId="0" borderId="49" xfId="0" quotePrefix="1" applyFont="1" applyBorder="1" applyAlignment="1">
      <alignment horizontal="center" vertical="center" shrinkToFit="1"/>
    </xf>
    <xf numFmtId="0" fontId="5" fillId="0" borderId="93" xfId="0" applyFont="1" applyBorder="1" applyAlignment="1">
      <alignment horizontal="center" vertical="top" shrinkToFit="1"/>
    </xf>
    <xf numFmtId="0" fontId="5" fillId="0" borderId="38" xfId="0" applyFont="1" applyBorder="1" applyAlignment="1">
      <alignment horizontal="center" vertical="center" shrinkToFit="1"/>
    </xf>
    <xf numFmtId="0" fontId="5" fillId="0" borderId="39" xfId="0" applyFont="1" applyBorder="1" applyAlignment="1">
      <alignment horizontal="center" vertical="top" shrinkToFit="1"/>
    </xf>
    <xf numFmtId="0" fontId="5" fillId="0" borderId="59" xfId="0" quotePrefix="1" applyFont="1" applyBorder="1" applyAlignment="1">
      <alignment horizontal="center" vertical="center" shrinkToFit="1"/>
    </xf>
    <xf numFmtId="0" fontId="5" fillId="0" borderId="94" xfId="0" applyFont="1" applyBorder="1" applyAlignment="1">
      <alignment horizontal="center" vertical="top" shrinkToFit="1"/>
    </xf>
    <xf numFmtId="177" fontId="5" fillId="0" borderId="77" xfId="0" applyNumberFormat="1" applyFont="1" applyBorder="1" applyAlignment="1">
      <alignment horizontal="center" vertical="center"/>
    </xf>
    <xf numFmtId="0" fontId="5" fillId="0" borderId="51" xfId="0" quotePrefix="1" applyFont="1" applyBorder="1" applyAlignment="1">
      <alignment horizontal="center" vertical="center" shrinkToFit="1"/>
    </xf>
    <xf numFmtId="0" fontId="5" fillId="0" borderId="60" xfId="0" quotePrefix="1" applyFont="1" applyBorder="1" applyAlignment="1">
      <alignment horizontal="center" vertical="center" shrinkToFit="1"/>
    </xf>
    <xf numFmtId="0" fontId="5" fillId="0" borderId="25" xfId="0" applyFont="1" applyBorder="1" applyAlignment="1">
      <alignment horizontal="center" vertical="center" wrapText="1" shrinkToFit="1"/>
    </xf>
    <xf numFmtId="0" fontId="5" fillId="25" borderId="107" xfId="0" applyFont="1" applyFill="1" applyBorder="1" applyAlignment="1">
      <alignment horizontal="center" vertical="center" shrinkToFit="1"/>
    </xf>
    <xf numFmtId="0" fontId="5" fillId="25" borderId="108" xfId="0" applyFont="1" applyFill="1" applyBorder="1" applyAlignment="1">
      <alignment horizontal="center" vertical="center" shrinkToFit="1"/>
    </xf>
    <xf numFmtId="0" fontId="5" fillId="0" borderId="69" xfId="0" applyFont="1" applyBorder="1" applyAlignment="1">
      <alignment horizontal="center" vertical="center" wrapText="1" shrinkToFit="1"/>
    </xf>
    <xf numFmtId="0" fontId="5" fillId="25" borderId="109" xfId="0" applyFont="1" applyFill="1" applyBorder="1" applyAlignment="1">
      <alignment horizontal="center" vertical="center" shrinkToFit="1"/>
    </xf>
    <xf numFmtId="49" fontId="5" fillId="0" borderId="33" xfId="0" applyNumberFormat="1" applyFont="1" applyBorder="1" applyAlignment="1">
      <alignment horizontal="center" vertical="top" wrapText="1" shrinkToFit="1"/>
    </xf>
    <xf numFmtId="0" fontId="5" fillId="0" borderId="111" xfId="0" applyFont="1" applyBorder="1" applyAlignment="1">
      <alignment horizontal="center" vertical="top" wrapText="1" shrinkToFit="1"/>
    </xf>
    <xf numFmtId="0" fontId="5" fillId="0" borderId="52" xfId="0" quotePrefix="1" applyFont="1" applyBorder="1" applyAlignment="1">
      <alignment horizontal="center" vertical="center" shrinkToFit="1"/>
    </xf>
    <xf numFmtId="0" fontId="5" fillId="0" borderId="34" xfId="0" applyFont="1" applyBorder="1" applyAlignment="1">
      <alignment horizontal="center" vertical="center" wrapText="1" shrinkToFit="1"/>
    </xf>
    <xf numFmtId="0" fontId="5" fillId="0" borderId="34" xfId="0" applyFont="1" applyBorder="1" applyAlignment="1">
      <alignment horizontal="center" vertical="center" shrinkToFit="1"/>
    </xf>
    <xf numFmtId="0" fontId="5" fillId="0" borderId="34" xfId="0" applyFont="1" applyBorder="1" applyAlignment="1">
      <alignment horizontal="center" vertical="top" shrinkToFit="1"/>
    </xf>
    <xf numFmtId="0" fontId="5" fillId="0" borderId="34" xfId="0" quotePrefix="1" applyFont="1" applyBorder="1" applyAlignment="1">
      <alignment horizontal="center" vertical="center" shrinkToFit="1"/>
    </xf>
    <xf numFmtId="0" fontId="5" fillId="0" borderId="75" xfId="0" applyFont="1" applyBorder="1" applyAlignment="1">
      <alignment horizontal="center" vertical="top" shrinkToFit="1"/>
    </xf>
    <xf numFmtId="0" fontId="5" fillId="0" borderId="0" xfId="0" applyFont="1" applyAlignment="1">
      <alignment horizontal="center" vertical="center" wrapText="1" shrinkToFit="1"/>
    </xf>
    <xf numFmtId="0" fontId="5" fillId="0" borderId="0" xfId="0" applyFont="1" applyAlignment="1">
      <alignment horizontal="center" vertical="center" shrinkToFit="1"/>
    </xf>
    <xf numFmtId="0" fontId="5" fillId="0" borderId="0" xfId="0" applyFont="1" applyAlignment="1">
      <alignment horizontal="center" vertical="top" shrinkToFit="1"/>
    </xf>
    <xf numFmtId="0" fontId="5" fillId="0" borderId="0" xfId="0" quotePrefix="1" applyFont="1" applyAlignment="1">
      <alignment horizontal="center" vertical="center" shrinkToFit="1"/>
    </xf>
    <xf numFmtId="0" fontId="5" fillId="0" borderId="50" xfId="0" applyFont="1" applyBorder="1" applyAlignment="1">
      <alignment horizontal="center" vertical="top" shrinkToFit="1"/>
    </xf>
    <xf numFmtId="0" fontId="5" fillId="0" borderId="24" xfId="0" applyFont="1" applyBorder="1" applyAlignment="1">
      <alignment horizontal="center" vertical="center" wrapText="1" shrinkToFit="1"/>
    </xf>
    <xf numFmtId="0" fontId="5" fillId="0" borderId="24" xfId="0" applyFont="1" applyBorder="1" applyAlignment="1">
      <alignment horizontal="center" vertical="center" shrinkToFit="1"/>
    </xf>
    <xf numFmtId="0" fontId="5" fillId="0" borderId="24" xfId="0" applyFont="1" applyBorder="1" applyAlignment="1">
      <alignment horizontal="center" vertical="top" shrinkToFit="1"/>
    </xf>
    <xf numFmtId="0" fontId="5" fillId="0" borderId="24" xfId="0" quotePrefix="1" applyFont="1" applyBorder="1" applyAlignment="1">
      <alignment horizontal="center" vertical="center" shrinkToFit="1"/>
    </xf>
    <xf numFmtId="0" fontId="5" fillId="0" borderId="70" xfId="0" applyFont="1" applyBorder="1" applyAlignment="1">
      <alignment horizontal="center" vertical="top" shrinkToFit="1"/>
    </xf>
    <xf numFmtId="188" fontId="5" fillId="25" borderId="28" xfId="0" applyNumberFormat="1" applyFont="1" applyFill="1" applyBorder="1" applyAlignment="1">
      <alignment horizontal="center" vertical="center" shrinkToFit="1"/>
    </xf>
    <xf numFmtId="0" fontId="5" fillId="25" borderId="51" xfId="0" quotePrefix="1" applyFont="1" applyFill="1" applyBorder="1" applyAlignment="1">
      <alignment horizontal="center" vertical="center" shrinkToFit="1"/>
    </xf>
    <xf numFmtId="188" fontId="5" fillId="25" borderId="92" xfId="0" applyNumberFormat="1" applyFont="1" applyFill="1" applyBorder="1" applyAlignment="1">
      <alignment horizontal="center" vertical="top" shrinkToFit="1"/>
    </xf>
    <xf numFmtId="188" fontId="5" fillId="25" borderId="29" xfId="0" applyNumberFormat="1" applyFont="1" applyFill="1" applyBorder="1" applyAlignment="1">
      <alignment horizontal="center" vertical="center" shrinkToFit="1"/>
    </xf>
    <xf numFmtId="0" fontId="5" fillId="25" borderId="52" xfId="0" quotePrefix="1" applyFont="1" applyFill="1" applyBorder="1" applyAlignment="1">
      <alignment horizontal="center" vertical="center" shrinkToFit="1"/>
    </xf>
    <xf numFmtId="188" fontId="5" fillId="25" borderId="93" xfId="0" applyNumberFormat="1" applyFont="1" applyFill="1" applyBorder="1" applyAlignment="1">
      <alignment horizontal="center" vertical="top" shrinkToFit="1"/>
    </xf>
    <xf numFmtId="0" fontId="5" fillId="25" borderId="38" xfId="0" applyFont="1" applyFill="1" applyBorder="1" applyAlignment="1">
      <alignment horizontal="center" vertical="center" shrinkToFit="1"/>
    </xf>
    <xf numFmtId="176" fontId="5" fillId="25" borderId="28" xfId="0" applyNumberFormat="1" applyFont="1" applyFill="1" applyBorder="1" applyAlignment="1">
      <alignment horizontal="center" vertical="center" shrinkToFit="1"/>
    </xf>
    <xf numFmtId="176" fontId="5" fillId="25" borderId="48" xfId="0" quotePrefix="1" applyNumberFormat="1" applyFont="1" applyFill="1" applyBorder="1" applyAlignment="1">
      <alignment horizontal="center" vertical="center" shrinkToFit="1"/>
    </xf>
    <xf numFmtId="176" fontId="5" fillId="25" borderId="92" xfId="0" applyNumberFormat="1" applyFont="1" applyFill="1" applyBorder="1" applyAlignment="1">
      <alignment horizontal="center" vertical="top" shrinkToFit="1"/>
    </xf>
    <xf numFmtId="176" fontId="5" fillId="25" borderId="29" xfId="0" applyNumberFormat="1" applyFont="1" applyFill="1" applyBorder="1" applyAlignment="1">
      <alignment horizontal="center" vertical="center" shrinkToFit="1"/>
    </xf>
    <xf numFmtId="176" fontId="5" fillId="25" borderId="59" xfId="0" quotePrefix="1" applyNumberFormat="1" applyFont="1" applyFill="1" applyBorder="1" applyAlignment="1">
      <alignment horizontal="center" vertical="center" shrinkToFit="1"/>
    </xf>
    <xf numFmtId="176" fontId="5" fillId="25" borderId="93" xfId="0" applyNumberFormat="1" applyFont="1" applyFill="1" applyBorder="1" applyAlignment="1">
      <alignment horizontal="center" vertical="top" shrinkToFit="1"/>
    </xf>
    <xf numFmtId="0" fontId="5" fillId="25" borderId="34" xfId="0" applyFont="1" applyFill="1" applyBorder="1" applyAlignment="1">
      <alignment horizontal="center" vertical="center" shrinkToFit="1"/>
    </xf>
    <xf numFmtId="0" fontId="5" fillId="25" borderId="0" xfId="0" applyFont="1" applyFill="1" applyAlignment="1">
      <alignment horizontal="center" vertical="center" shrinkToFit="1"/>
    </xf>
    <xf numFmtId="0" fontId="5" fillId="25" borderId="24" xfId="0" applyFont="1" applyFill="1" applyBorder="1" applyAlignment="1">
      <alignment horizontal="center" vertical="center" shrinkToFit="1"/>
    </xf>
    <xf numFmtId="177" fontId="5" fillId="0" borderId="32" xfId="0" applyNumberFormat="1" applyFont="1" applyBorder="1" applyAlignment="1">
      <alignment horizontal="center" vertical="center"/>
    </xf>
    <xf numFmtId="0" fontId="5" fillId="0" borderId="15" xfId="0" applyFont="1" applyBorder="1" applyAlignment="1">
      <alignment horizontal="center" vertical="center"/>
    </xf>
    <xf numFmtId="177" fontId="5" fillId="0" borderId="33" xfId="0" applyNumberFormat="1" applyFont="1" applyBorder="1" applyAlignment="1">
      <alignment horizontal="center" vertical="center"/>
    </xf>
    <xf numFmtId="0" fontId="5" fillId="0" borderId="21" xfId="0" applyFont="1" applyBorder="1" applyAlignment="1">
      <alignment horizontal="center" vertical="center"/>
    </xf>
    <xf numFmtId="0" fontId="5" fillId="0" borderId="34" xfId="0" applyFont="1" applyBorder="1" applyAlignment="1">
      <alignment horizontal="left" vertical="top" shrinkToFit="1"/>
    </xf>
    <xf numFmtId="0" fontId="5" fillId="0" borderId="75" xfId="0" applyFont="1" applyBorder="1" applyAlignment="1">
      <alignment horizontal="left" vertical="top" shrinkToFit="1"/>
    </xf>
    <xf numFmtId="0" fontId="5" fillId="0" borderId="0" xfId="0" applyFont="1" applyAlignment="1">
      <alignment horizontal="left" vertical="top" shrinkToFit="1"/>
    </xf>
    <xf numFmtId="0" fontId="5" fillId="0" borderId="50" xfId="0" applyFont="1" applyBorder="1" applyAlignment="1">
      <alignment horizontal="left" vertical="top" shrinkToFit="1"/>
    </xf>
    <xf numFmtId="0" fontId="5" fillId="0" borderId="24" xfId="0" applyFont="1" applyBorder="1" applyAlignment="1">
      <alignment horizontal="left" vertical="top" shrinkToFit="1"/>
    </xf>
    <xf numFmtId="0" fontId="5" fillId="0" borderId="70" xfId="0" applyFont="1" applyBorder="1" applyAlignment="1">
      <alignment horizontal="left" vertical="top" shrinkToFit="1"/>
    </xf>
    <xf numFmtId="0" fontId="5" fillId="0" borderId="50" xfId="0" applyFont="1" applyBorder="1" applyAlignment="1">
      <alignment horizontal="center" vertical="center" wrapText="1" shrinkToFit="1"/>
    </xf>
    <xf numFmtId="0" fontId="5" fillId="0" borderId="70" xfId="0" applyFont="1" applyBorder="1" applyAlignment="1">
      <alignment horizontal="center" vertical="center" wrapText="1" shrinkToFit="1"/>
    </xf>
    <xf numFmtId="190" fontId="5" fillId="24" borderId="46" xfId="0" applyNumberFormat="1" applyFont="1" applyFill="1" applyBorder="1" applyAlignment="1" applyProtection="1">
      <alignment horizontal="center" vertical="top" wrapText="1" shrinkToFit="1"/>
      <protection locked="0"/>
    </xf>
    <xf numFmtId="179" fontId="5" fillId="24" borderId="28" xfId="0" applyNumberFormat="1" applyFont="1" applyFill="1" applyBorder="1" applyAlignment="1" applyProtection="1">
      <alignment horizontal="center" vertical="top" wrapText="1" shrinkToFit="1"/>
      <protection locked="0"/>
    </xf>
    <xf numFmtId="180" fontId="5" fillId="24" borderId="56" xfId="0" applyNumberFormat="1" applyFont="1" applyFill="1" applyBorder="1" applyAlignment="1" applyProtection="1">
      <alignment horizontal="center" vertical="top" wrapText="1" shrinkToFit="1"/>
      <protection locked="0"/>
    </xf>
    <xf numFmtId="191" fontId="5" fillId="24" borderId="81" xfId="0" applyNumberFormat="1" applyFont="1" applyFill="1" applyBorder="1" applyAlignment="1" applyProtection="1">
      <alignment horizontal="center" vertical="top" wrapText="1" shrinkToFit="1"/>
      <protection locked="0"/>
    </xf>
    <xf numFmtId="181" fontId="5" fillId="24" borderId="92" xfId="0" applyNumberFormat="1" applyFont="1" applyFill="1" applyBorder="1" applyAlignment="1" applyProtection="1">
      <alignment horizontal="center" vertical="top" wrapText="1" shrinkToFit="1"/>
      <protection locked="0"/>
    </xf>
    <xf numFmtId="0" fontId="5" fillId="24" borderId="28" xfId="0" applyFont="1" applyFill="1" applyBorder="1" applyAlignment="1" applyProtection="1">
      <alignment horizontal="center" vertical="top" shrinkToFit="1"/>
      <protection locked="0"/>
    </xf>
    <xf numFmtId="0" fontId="5" fillId="24" borderId="51" xfId="0" quotePrefix="1" applyFont="1" applyFill="1" applyBorder="1" applyAlignment="1" applyProtection="1">
      <alignment horizontal="center" vertical="center" shrinkToFit="1"/>
      <protection locked="0"/>
    </xf>
    <xf numFmtId="0" fontId="5" fillId="24" borderId="92" xfId="0" applyFont="1" applyFill="1" applyBorder="1" applyAlignment="1" applyProtection="1">
      <alignment horizontal="center" vertical="top" shrinkToFit="1"/>
      <protection locked="0"/>
    </xf>
    <xf numFmtId="0" fontId="5" fillId="24" borderId="29" xfId="0" applyFont="1" applyFill="1" applyBorder="1" applyAlignment="1" applyProtection="1">
      <alignment horizontal="center" vertical="top" shrinkToFit="1"/>
      <protection locked="0"/>
    </xf>
    <xf numFmtId="0" fontId="5" fillId="24" borderId="52" xfId="0" quotePrefix="1" applyFont="1" applyFill="1" applyBorder="1" applyAlignment="1" applyProtection="1">
      <alignment horizontal="center" vertical="center" shrinkToFit="1"/>
      <protection locked="0"/>
    </xf>
    <xf numFmtId="0" fontId="5" fillId="24" borderId="93" xfId="0" applyFont="1" applyFill="1" applyBorder="1" applyAlignment="1" applyProtection="1">
      <alignment horizontal="center" vertical="top" shrinkToFit="1"/>
      <protection locked="0"/>
    </xf>
    <xf numFmtId="0" fontId="5" fillId="24" borderId="39" xfId="0" applyFont="1" applyFill="1" applyBorder="1" applyAlignment="1" applyProtection="1">
      <alignment horizontal="center" vertical="top" shrinkToFit="1"/>
      <protection locked="0"/>
    </xf>
    <xf numFmtId="0" fontId="5" fillId="24" borderId="60" xfId="0" quotePrefix="1" applyFont="1" applyFill="1" applyBorder="1" applyAlignment="1" applyProtection="1">
      <alignment horizontal="center" vertical="center" shrinkToFit="1"/>
      <protection locked="0"/>
    </xf>
    <xf numFmtId="0" fontId="5" fillId="24" borderId="94" xfId="0" applyFont="1" applyFill="1" applyBorder="1" applyAlignment="1" applyProtection="1">
      <alignment horizontal="center" vertical="top" shrinkToFit="1"/>
      <protection locked="0"/>
    </xf>
    <xf numFmtId="190" fontId="5" fillId="24" borderId="37" xfId="0" applyNumberFormat="1" applyFont="1" applyFill="1" applyBorder="1" applyAlignment="1" applyProtection="1">
      <alignment horizontal="center" vertical="top" wrapText="1" shrinkToFit="1"/>
      <protection locked="0"/>
    </xf>
    <xf numFmtId="191" fontId="5" fillId="24" borderId="112" xfId="0" applyNumberFormat="1" applyFont="1" applyFill="1" applyBorder="1" applyAlignment="1" applyProtection="1">
      <alignment horizontal="center" vertical="top" wrapText="1" shrinkToFit="1"/>
      <protection locked="0"/>
    </xf>
    <xf numFmtId="0" fontId="0" fillId="0" borderId="0" xfId="0" applyProtection="1">
      <alignment vertical="center"/>
      <protection hidden="1"/>
    </xf>
    <xf numFmtId="0" fontId="37" fillId="0" borderId="10" xfId="0" applyFont="1" applyBorder="1" applyAlignment="1" applyProtection="1">
      <alignment horizontal="center" vertical="center"/>
      <protection hidden="1"/>
    </xf>
    <xf numFmtId="189" fontId="37" fillId="0" borderId="10" xfId="0" applyNumberFormat="1" applyFont="1" applyBorder="1" applyAlignment="1" applyProtection="1">
      <alignment horizontal="center" vertical="center"/>
      <protection hidden="1"/>
    </xf>
    <xf numFmtId="0" fontId="0" fillId="0" borderId="0" xfId="0" applyAlignment="1" applyProtection="1">
      <alignment horizontal="center" vertical="center"/>
      <protection hidden="1"/>
    </xf>
    <xf numFmtId="0" fontId="0" fillId="0" borderId="10" xfId="0" applyBorder="1" applyAlignment="1" applyProtection="1">
      <alignment horizontal="center" vertical="center"/>
      <protection hidden="1"/>
    </xf>
    <xf numFmtId="189" fontId="0" fillId="0" borderId="10" xfId="0" applyNumberFormat="1" applyBorder="1" applyAlignment="1" applyProtection="1">
      <alignment horizontal="center" vertical="center"/>
      <protection hidden="1"/>
    </xf>
    <xf numFmtId="0" fontId="0" fillId="0" borderId="10" xfId="0" applyBorder="1" applyProtection="1">
      <alignment vertical="center"/>
      <protection hidden="1"/>
    </xf>
    <xf numFmtId="0" fontId="0" fillId="0" borderId="10" xfId="0" applyBorder="1" applyAlignment="1" applyProtection="1">
      <alignment vertical="center" wrapText="1"/>
      <protection hidden="1"/>
    </xf>
    <xf numFmtId="189" fontId="0" fillId="0" borderId="0" xfId="0" applyNumberFormat="1" applyAlignment="1" applyProtection="1">
      <alignment horizontal="center" vertical="center"/>
      <protection hidden="1"/>
    </xf>
    <xf numFmtId="187" fontId="5" fillId="24" borderId="43" xfId="0" applyNumberFormat="1" applyFont="1" applyFill="1" applyBorder="1" applyAlignment="1" applyProtection="1">
      <alignment horizontal="center" vertical="center" wrapText="1" shrinkToFit="1"/>
      <protection locked="0"/>
    </xf>
    <xf numFmtId="0" fontId="5" fillId="24" borderId="42" xfId="0" applyFont="1" applyFill="1" applyBorder="1" applyAlignment="1" applyProtection="1">
      <alignment horizontal="center" vertical="center" shrinkToFit="1"/>
      <protection locked="0"/>
    </xf>
    <xf numFmtId="0" fontId="39" fillId="0" borderId="0" xfId="0" applyFont="1" applyAlignment="1">
      <alignment horizontal="left" vertical="center"/>
    </xf>
    <xf numFmtId="0" fontId="29" fillId="0" borderId="0" xfId="0" applyFont="1">
      <alignment vertical="center"/>
    </xf>
    <xf numFmtId="0" fontId="0" fillId="0" borderId="0" xfId="0" applyAlignment="1">
      <alignment horizontal="centerContinuous" vertical="center"/>
    </xf>
    <xf numFmtId="0" fontId="4" fillId="0" borderId="0" xfId="0" applyFont="1" applyAlignment="1">
      <alignment horizontal="centerContinuous" vertical="center"/>
    </xf>
    <xf numFmtId="0" fontId="30" fillId="0" borderId="0" xfId="0" applyFont="1">
      <alignment vertical="center"/>
    </xf>
    <xf numFmtId="0" fontId="5" fillId="0" borderId="0" xfId="0" applyFont="1" applyAlignment="1">
      <alignment horizontal="left" vertical="top"/>
    </xf>
    <xf numFmtId="49" fontId="5" fillId="0" borderId="58" xfId="0" applyNumberFormat="1" applyFont="1" applyBorder="1" applyAlignment="1">
      <alignment horizontal="center" vertical="top" wrapText="1" shrinkToFit="1"/>
    </xf>
    <xf numFmtId="0" fontId="5" fillId="0" borderId="22" xfId="0" applyFont="1" applyBorder="1" applyAlignment="1">
      <alignment horizontal="center" vertical="top" shrinkToFit="1"/>
    </xf>
    <xf numFmtId="0" fontId="5" fillId="0" borderId="22" xfId="0" quotePrefix="1" applyFont="1" applyBorder="1" applyAlignment="1">
      <alignment horizontal="center" vertical="center" shrinkToFit="1"/>
    </xf>
    <xf numFmtId="0" fontId="5" fillId="0" borderId="73" xfId="0" applyFont="1" applyBorder="1" applyAlignment="1">
      <alignment horizontal="center" vertical="top" shrinkToFit="1"/>
    </xf>
    <xf numFmtId="0" fontId="5" fillId="0" borderId="58" xfId="0" applyFont="1" applyBorder="1" applyAlignment="1">
      <alignment horizontal="center" vertical="center" shrinkToFit="1"/>
    </xf>
    <xf numFmtId="0" fontId="5" fillId="0" borderId="58" xfId="0" applyFont="1" applyBorder="1" applyAlignment="1">
      <alignment horizontal="center" vertical="top" wrapText="1" shrinkToFit="1"/>
    </xf>
    <xf numFmtId="176" fontId="5" fillId="0" borderId="22" xfId="0" applyNumberFormat="1" applyFont="1" applyBorder="1" applyAlignment="1">
      <alignment horizontal="center" vertical="top" shrinkToFit="1"/>
    </xf>
    <xf numFmtId="2" fontId="5" fillId="0" borderId="19" xfId="0" applyNumberFormat="1" applyFont="1" applyBorder="1" applyAlignment="1">
      <alignment horizontal="center" vertical="top" shrinkToFit="1"/>
    </xf>
    <xf numFmtId="0" fontId="5" fillId="0" borderId="73" xfId="0" applyFont="1" applyBorder="1" applyAlignment="1">
      <alignment horizontal="left" vertical="top" shrinkToFit="1"/>
    </xf>
    <xf numFmtId="0" fontId="5" fillId="0" borderId="33" xfId="0" applyFont="1" applyBorder="1" applyAlignment="1">
      <alignment horizontal="center" vertical="center" wrapText="1" shrinkToFit="1"/>
    </xf>
    <xf numFmtId="0" fontId="5" fillId="0" borderId="75" xfId="0" applyFont="1" applyBorder="1" applyAlignment="1">
      <alignment horizontal="center" vertical="center" wrapText="1" shrinkToFit="1"/>
    </xf>
    <xf numFmtId="2" fontId="5" fillId="0" borderId="36" xfId="0" applyNumberFormat="1" applyFont="1" applyBorder="1" applyAlignment="1">
      <alignment horizontal="center" vertical="center" shrinkToFit="1"/>
    </xf>
    <xf numFmtId="186" fontId="5" fillId="0" borderId="10" xfId="0" applyNumberFormat="1" applyFont="1" applyBorder="1" applyAlignment="1">
      <alignment horizontal="left" vertical="top" wrapText="1" shrinkToFit="1"/>
    </xf>
    <xf numFmtId="176" fontId="5" fillId="0" borderId="73" xfId="0" applyNumberFormat="1" applyFont="1" applyBorder="1" applyAlignment="1">
      <alignment horizontal="center" vertical="top" shrinkToFit="1"/>
    </xf>
    <xf numFmtId="177" fontId="5" fillId="0" borderId="98" xfId="0" applyNumberFormat="1" applyFont="1" applyBorder="1" applyAlignment="1">
      <alignment horizontal="center" vertical="center"/>
    </xf>
    <xf numFmtId="0" fontId="5" fillId="0" borderId="13" xfId="0" applyFont="1" applyBorder="1" applyAlignment="1">
      <alignment horizontal="center" vertical="center"/>
    </xf>
    <xf numFmtId="177" fontId="5" fillId="0" borderId="99" xfId="0" applyNumberFormat="1" applyFont="1" applyBorder="1" applyAlignment="1">
      <alignment horizontal="center" vertical="center"/>
    </xf>
    <xf numFmtId="0" fontId="5" fillId="0" borderId="11" xfId="0" applyFont="1" applyBorder="1" applyAlignment="1">
      <alignment horizontal="center" vertical="center"/>
    </xf>
    <xf numFmtId="177" fontId="5" fillId="0" borderId="100" xfId="0" applyNumberFormat="1" applyFont="1" applyBorder="1" applyAlignment="1">
      <alignment horizontal="center" vertical="center"/>
    </xf>
    <xf numFmtId="0" fontId="5" fillId="0" borderId="12" xfId="0" applyFont="1" applyBorder="1" applyAlignment="1">
      <alignment horizontal="center" vertical="center"/>
    </xf>
    <xf numFmtId="0" fontId="5" fillId="0" borderId="66" xfId="0" applyFont="1" applyBorder="1" applyAlignment="1">
      <alignment horizontal="center" vertical="center"/>
    </xf>
    <xf numFmtId="0" fontId="5" fillId="0" borderId="0" xfId="0" applyFont="1" applyAlignment="1">
      <alignment horizontal="center" vertical="center"/>
    </xf>
    <xf numFmtId="0" fontId="0" fillId="0" borderId="31" xfId="0" applyBorder="1" applyAlignment="1">
      <alignment horizontal="left" vertical="top" shrinkToFit="1"/>
    </xf>
    <xf numFmtId="0" fontId="0" fillId="0" borderId="54" xfId="0" applyBorder="1" applyAlignment="1">
      <alignment horizontal="left" vertical="top" shrinkToFit="1"/>
    </xf>
    <xf numFmtId="0" fontId="34" fillId="24" borderId="35" xfId="0" applyFont="1" applyFill="1" applyBorder="1" applyAlignment="1" applyProtection="1">
      <alignment horizontal="right" vertical="center"/>
      <protection locked="0"/>
    </xf>
    <xf numFmtId="0" fontId="34" fillId="24" borderId="35" xfId="0" applyFont="1" applyFill="1" applyBorder="1" applyProtection="1">
      <alignment vertical="center"/>
      <protection locked="0"/>
    </xf>
    <xf numFmtId="193" fontId="5" fillId="24" borderId="16" xfId="0" applyNumberFormat="1" applyFont="1" applyFill="1" applyBorder="1" applyAlignment="1" applyProtection="1">
      <alignment horizontal="center" vertical="center"/>
      <protection locked="0"/>
    </xf>
    <xf numFmtId="193" fontId="7" fillId="24" borderId="16" xfId="0" applyNumberFormat="1" applyFont="1" applyFill="1" applyBorder="1" applyAlignment="1" applyProtection="1">
      <alignment horizontal="center" vertical="center"/>
      <protection locked="0"/>
    </xf>
    <xf numFmtId="193" fontId="5" fillId="24" borderId="64" xfId="0" applyNumberFormat="1" applyFont="1" applyFill="1" applyBorder="1" applyAlignment="1" applyProtection="1">
      <alignment horizontal="center" vertical="center"/>
      <protection locked="0"/>
    </xf>
    <xf numFmtId="193" fontId="5" fillId="24" borderId="10" xfId="0" applyNumberFormat="1" applyFont="1" applyFill="1" applyBorder="1" applyAlignment="1" applyProtection="1">
      <alignment horizontal="center" vertical="center"/>
      <protection locked="0"/>
    </xf>
    <xf numFmtId="193" fontId="7" fillId="24" borderId="10" xfId="0" applyNumberFormat="1" applyFont="1" applyFill="1" applyBorder="1" applyAlignment="1" applyProtection="1">
      <alignment horizontal="center" vertical="center"/>
      <protection locked="0"/>
    </xf>
    <xf numFmtId="193" fontId="5" fillId="24" borderId="73" xfId="0" applyNumberFormat="1" applyFont="1" applyFill="1" applyBorder="1" applyAlignment="1" applyProtection="1">
      <alignment horizontal="center" vertical="center"/>
      <protection locked="0"/>
    </xf>
    <xf numFmtId="193" fontId="5" fillId="24" borderId="14" xfId="0" applyNumberFormat="1" applyFont="1" applyFill="1" applyBorder="1" applyAlignment="1" applyProtection="1">
      <alignment horizontal="center" vertical="center"/>
      <protection locked="0"/>
    </xf>
    <xf numFmtId="193" fontId="7" fillId="24" borderId="14" xfId="0" applyNumberFormat="1" applyFont="1" applyFill="1" applyBorder="1" applyAlignment="1" applyProtection="1">
      <alignment horizontal="center" vertical="center"/>
      <protection locked="0"/>
    </xf>
    <xf numFmtId="193" fontId="5" fillId="24" borderId="74" xfId="0" applyNumberFormat="1" applyFont="1" applyFill="1" applyBorder="1" applyAlignment="1" applyProtection="1">
      <alignment horizontal="center" vertical="center"/>
      <protection locked="0"/>
    </xf>
    <xf numFmtId="193" fontId="5" fillId="24" borderId="46" xfId="0" applyNumberFormat="1" applyFont="1" applyFill="1" applyBorder="1" applyAlignment="1" applyProtection="1">
      <alignment horizontal="center" vertical="center"/>
      <protection locked="0"/>
    </xf>
    <xf numFmtId="193" fontId="5" fillId="24" borderId="30" xfId="0" applyNumberFormat="1" applyFont="1" applyFill="1" applyBorder="1" applyAlignment="1" applyProtection="1">
      <alignment horizontal="center" vertical="center"/>
      <protection locked="0"/>
    </xf>
    <xf numFmtId="193" fontId="5" fillId="24" borderId="19" xfId="0" applyNumberFormat="1" applyFont="1" applyFill="1" applyBorder="1" applyAlignment="1" applyProtection="1">
      <alignment horizontal="center" vertical="center"/>
      <protection locked="0"/>
    </xf>
    <xf numFmtId="193" fontId="5" fillId="24" borderId="17" xfId="0" applyNumberFormat="1" applyFont="1" applyFill="1" applyBorder="1" applyAlignment="1" applyProtection="1">
      <alignment horizontal="center" vertical="center"/>
      <protection locked="0"/>
    </xf>
    <xf numFmtId="193" fontId="5" fillId="24" borderId="20" xfId="0" applyNumberFormat="1" applyFont="1" applyFill="1" applyBorder="1" applyAlignment="1" applyProtection="1">
      <alignment horizontal="center" vertical="center"/>
      <protection locked="0"/>
    </xf>
    <xf numFmtId="193" fontId="5" fillId="24" borderId="18" xfId="0" applyNumberFormat="1" applyFont="1" applyFill="1" applyBorder="1" applyAlignment="1" applyProtection="1">
      <alignment horizontal="center" vertical="center"/>
      <protection locked="0"/>
    </xf>
    <xf numFmtId="193" fontId="5" fillId="24" borderId="15" xfId="0" applyNumberFormat="1" applyFont="1" applyFill="1" applyBorder="1" applyAlignment="1" applyProtection="1">
      <alignment horizontal="center" vertical="center"/>
      <protection locked="0"/>
    </xf>
    <xf numFmtId="193" fontId="7" fillId="24" borderId="15" xfId="0" applyNumberFormat="1" applyFont="1" applyFill="1" applyBorder="1" applyAlignment="1" applyProtection="1">
      <alignment horizontal="center" vertical="center"/>
      <protection locked="0"/>
    </xf>
    <xf numFmtId="193" fontId="5" fillId="24" borderId="36" xfId="0" applyNumberFormat="1" applyFont="1" applyFill="1" applyBorder="1" applyAlignment="1" applyProtection="1">
      <alignment horizontal="center" vertical="center"/>
      <protection locked="0"/>
    </xf>
    <xf numFmtId="193" fontId="5" fillId="24" borderId="80" xfId="0" applyNumberFormat="1" applyFont="1" applyFill="1" applyBorder="1" applyAlignment="1" applyProtection="1">
      <alignment horizontal="center" vertical="center"/>
      <protection locked="0"/>
    </xf>
    <xf numFmtId="193" fontId="5" fillId="24" borderId="76" xfId="0" applyNumberFormat="1" applyFont="1" applyFill="1" applyBorder="1" applyAlignment="1" applyProtection="1">
      <alignment horizontal="center" vertical="center"/>
      <protection locked="0"/>
    </xf>
    <xf numFmtId="0" fontId="7" fillId="0" borderId="0" xfId="0" applyFont="1" applyAlignment="1">
      <alignment horizontal="right" vertical="center"/>
    </xf>
    <xf numFmtId="0" fontId="36" fillId="0" borderId="0" xfId="0" applyFont="1" applyAlignment="1">
      <alignment horizontal="right" vertical="center"/>
    </xf>
    <xf numFmtId="193" fontId="5" fillId="24" borderId="75" xfId="0" applyNumberFormat="1" applyFont="1" applyFill="1" applyBorder="1" applyAlignment="1" applyProtection="1">
      <alignment horizontal="center" vertical="center"/>
      <protection locked="0"/>
    </xf>
    <xf numFmtId="193" fontId="26" fillId="24" borderId="16" xfId="0" applyNumberFormat="1" applyFont="1" applyFill="1" applyBorder="1" applyAlignment="1" applyProtection="1">
      <alignment horizontal="center" vertical="center"/>
      <protection locked="0"/>
    </xf>
    <xf numFmtId="193" fontId="27" fillId="24" borderId="16" xfId="0" applyNumberFormat="1" applyFont="1" applyFill="1" applyBorder="1" applyAlignment="1" applyProtection="1">
      <alignment horizontal="center" vertical="center"/>
      <protection locked="0"/>
    </xf>
    <xf numFmtId="193" fontId="26" fillId="24" borderId="10" xfId="0" applyNumberFormat="1" applyFont="1" applyFill="1" applyBorder="1" applyAlignment="1" applyProtection="1">
      <alignment horizontal="center" vertical="center"/>
      <protection locked="0"/>
    </xf>
    <xf numFmtId="193" fontId="27" fillId="24" borderId="10" xfId="0" applyNumberFormat="1" applyFont="1" applyFill="1" applyBorder="1" applyAlignment="1" applyProtection="1">
      <alignment horizontal="center" vertical="center"/>
      <protection locked="0"/>
    </xf>
    <xf numFmtId="193" fontId="26" fillId="24" borderId="14" xfId="0" applyNumberFormat="1" applyFont="1" applyFill="1" applyBorder="1" applyAlignment="1" applyProtection="1">
      <alignment horizontal="center" vertical="center"/>
      <protection locked="0"/>
    </xf>
    <xf numFmtId="193" fontId="27" fillId="24" borderId="14" xfId="0" applyNumberFormat="1" applyFont="1" applyFill="1" applyBorder="1" applyAlignment="1" applyProtection="1">
      <alignment horizontal="center" vertical="center"/>
      <protection locked="0"/>
    </xf>
    <xf numFmtId="0" fontId="5" fillId="0" borderId="10" xfId="0" applyFont="1" applyBorder="1" applyAlignment="1">
      <alignment horizontal="center" vertical="center" wrapText="1" shrinkToFit="1"/>
    </xf>
    <xf numFmtId="176" fontId="5" fillId="24" borderId="41" xfId="0" applyNumberFormat="1" applyFont="1" applyFill="1" applyBorder="1" applyAlignment="1" applyProtection="1">
      <alignment horizontal="center" vertical="center" shrinkToFit="1"/>
      <protection locked="0"/>
    </xf>
    <xf numFmtId="0" fontId="42" fillId="0" borderId="0" xfId="0" applyFont="1" applyAlignment="1" applyProtection="1">
      <alignment vertical="center" shrinkToFit="1"/>
      <protection hidden="1"/>
    </xf>
    <xf numFmtId="0" fontId="42" fillId="0" borderId="0" xfId="0" applyFont="1" applyProtection="1">
      <alignment vertical="center"/>
      <protection hidden="1"/>
    </xf>
    <xf numFmtId="0" fontId="28" fillId="0" borderId="0" xfId="0" applyFont="1" applyAlignment="1">
      <alignment horizontal="left" vertical="center"/>
    </xf>
    <xf numFmtId="0" fontId="28" fillId="0" borderId="0" xfId="0" applyFont="1" applyAlignment="1">
      <alignment horizontal="center" vertical="center"/>
    </xf>
    <xf numFmtId="0" fontId="0" fillId="0" borderId="50" xfId="0" applyBorder="1">
      <alignment vertical="center"/>
    </xf>
    <xf numFmtId="0" fontId="42" fillId="0" borderId="0" xfId="0" applyFont="1" applyAlignment="1">
      <alignment vertical="center" shrinkToFit="1"/>
    </xf>
    <xf numFmtId="0" fontId="42" fillId="0" borderId="0" xfId="0" applyFont="1">
      <alignment vertical="center"/>
    </xf>
    <xf numFmtId="0" fontId="5" fillId="0" borderId="0" xfId="0" applyFont="1" applyAlignment="1" applyProtection="1">
      <alignment horizontal="right" vertical="center"/>
      <protection hidden="1"/>
    </xf>
    <xf numFmtId="0" fontId="5" fillId="0" borderId="0" xfId="0" applyFont="1" applyProtection="1">
      <alignment vertical="center"/>
      <protection hidden="1"/>
    </xf>
    <xf numFmtId="0" fontId="41" fillId="0" borderId="0" xfId="0" applyFont="1" applyProtection="1">
      <alignment vertical="center"/>
      <protection hidden="1"/>
    </xf>
    <xf numFmtId="0" fontId="26" fillId="0" borderId="50" xfId="0" applyFont="1" applyBorder="1" applyAlignment="1">
      <alignment horizontal="center" vertical="center" shrinkToFit="1"/>
    </xf>
    <xf numFmtId="49" fontId="5" fillId="0" borderId="50" xfId="0" applyNumberFormat="1" applyFont="1" applyBorder="1" applyAlignment="1">
      <alignment vertical="center" wrapText="1" shrinkToFit="1"/>
    </xf>
    <xf numFmtId="0" fontId="5" fillId="0" borderId="50" xfId="0" applyFont="1" applyBorder="1" applyAlignment="1">
      <alignment horizontal="left" vertical="center"/>
    </xf>
    <xf numFmtId="0" fontId="5" fillId="0" borderId="66" xfId="0" applyFont="1" applyBorder="1" applyAlignment="1">
      <alignment horizontal="left" vertical="center"/>
    </xf>
    <xf numFmtId="0" fontId="5" fillId="0" borderId="66" xfId="0" applyFont="1" applyBorder="1">
      <alignment vertical="center"/>
    </xf>
    <xf numFmtId="0" fontId="7" fillId="0" borderId="66" xfId="0" applyFont="1" applyBorder="1">
      <alignment vertical="center"/>
    </xf>
    <xf numFmtId="0" fontId="0" fillId="0" borderId="66" xfId="0" applyBorder="1">
      <alignment vertical="center"/>
    </xf>
    <xf numFmtId="0" fontId="0" fillId="24" borderId="53" xfId="0" applyFill="1" applyBorder="1" applyAlignment="1" applyProtection="1">
      <alignment horizontal="center" vertical="center"/>
      <protection locked="0"/>
    </xf>
    <xf numFmtId="0" fontId="0" fillId="24" borderId="31" xfId="0" applyFill="1" applyBorder="1" applyAlignment="1" applyProtection="1">
      <alignment horizontal="center" vertical="center"/>
      <protection locked="0"/>
    </xf>
    <xf numFmtId="0" fontId="0" fillId="24" borderId="54" xfId="0" applyFill="1" applyBorder="1" applyAlignment="1" applyProtection="1">
      <alignment horizontal="center" vertical="center"/>
      <protection locked="0"/>
    </xf>
    <xf numFmtId="0" fontId="5" fillId="0" borderId="53" xfId="0" applyFont="1" applyBorder="1" applyAlignment="1">
      <alignment horizontal="left" vertical="top" wrapText="1" shrinkToFit="1"/>
    </xf>
    <xf numFmtId="0" fontId="0" fillId="0" borderId="31" xfId="0" applyBorder="1" applyAlignment="1">
      <alignment horizontal="left" vertical="top" shrinkToFit="1"/>
    </xf>
    <xf numFmtId="0" fontId="5" fillId="0" borderId="0" xfId="0" applyFont="1" applyAlignment="1">
      <alignment horizontal="center" vertical="center" shrinkToFit="1"/>
    </xf>
    <xf numFmtId="0" fontId="5" fillId="0" borderId="24" xfId="0" applyFont="1" applyBorder="1" applyAlignment="1">
      <alignment horizontal="center" vertical="center" shrinkToFit="1"/>
    </xf>
    <xf numFmtId="49" fontId="5" fillId="0" borderId="22" xfId="0" applyNumberFormat="1" applyFont="1" applyBorder="1" applyAlignment="1">
      <alignment horizontal="center" vertical="top" wrapText="1" shrinkToFit="1"/>
    </xf>
    <xf numFmtId="49" fontId="5" fillId="0" borderId="55" xfId="0" applyNumberFormat="1" applyFont="1" applyBorder="1" applyAlignment="1">
      <alignment horizontal="center" vertical="top" wrapText="1" shrinkToFit="1"/>
    </xf>
    <xf numFmtId="0" fontId="5" fillId="25" borderId="26" xfId="0" applyFont="1" applyFill="1" applyBorder="1" applyAlignment="1">
      <alignment horizontal="center" vertical="center" shrinkToFit="1"/>
    </xf>
    <xf numFmtId="0" fontId="5" fillId="25" borderId="38" xfId="0" applyFont="1" applyFill="1" applyBorder="1" applyAlignment="1">
      <alignment horizontal="center" vertical="center" shrinkToFit="1"/>
    </xf>
    <xf numFmtId="0" fontId="5" fillId="24" borderId="26" xfId="0" applyFont="1" applyFill="1" applyBorder="1" applyAlignment="1" applyProtection="1">
      <alignment horizontal="center" vertical="center" shrinkToFit="1"/>
      <protection locked="0"/>
    </xf>
    <xf numFmtId="0" fontId="5" fillId="24" borderId="38" xfId="0" applyFont="1" applyFill="1" applyBorder="1" applyAlignment="1" applyProtection="1">
      <alignment horizontal="center" vertical="center" shrinkToFit="1"/>
      <protection locked="0"/>
    </xf>
    <xf numFmtId="38" fontId="5" fillId="25" borderId="63" xfId="59" applyFont="1" applyFill="1" applyBorder="1" applyAlignment="1" applyProtection="1">
      <alignment horizontal="center" vertical="center" wrapText="1" shrinkToFit="1"/>
    </xf>
    <xf numFmtId="38" fontId="5" fillId="25" borderId="61" xfId="59" applyFont="1" applyFill="1" applyBorder="1" applyAlignment="1" applyProtection="1">
      <alignment horizontal="center" vertical="center" wrapText="1" shrinkToFit="1"/>
    </xf>
    <xf numFmtId="38" fontId="5" fillId="25" borderId="62" xfId="59" applyFont="1" applyFill="1" applyBorder="1" applyAlignment="1" applyProtection="1">
      <alignment horizontal="center" vertical="center" wrapText="1" shrinkToFit="1"/>
    </xf>
    <xf numFmtId="49" fontId="5" fillId="0" borderId="40" xfId="0" applyNumberFormat="1" applyFont="1" applyBorder="1" applyAlignment="1">
      <alignment horizontal="left" vertical="top" wrapText="1" shrinkToFit="1"/>
    </xf>
    <xf numFmtId="0" fontId="5" fillId="0" borderId="41" xfId="0" applyFont="1" applyBorder="1" applyAlignment="1">
      <alignment horizontal="left" vertical="top" shrinkToFit="1"/>
    </xf>
    <xf numFmtId="0" fontId="5" fillId="0" borderId="106" xfId="0" applyFont="1" applyBorder="1" applyAlignment="1">
      <alignment horizontal="left" vertical="top" shrinkToFit="1"/>
    </xf>
    <xf numFmtId="49" fontId="5" fillId="25" borderId="55" xfId="0" applyNumberFormat="1" applyFont="1" applyFill="1" applyBorder="1" applyAlignment="1">
      <alignment horizontal="center" vertical="top" wrapText="1" shrinkToFit="1"/>
    </xf>
    <xf numFmtId="49" fontId="5" fillId="25" borderId="35" xfId="0" applyNumberFormat="1" applyFont="1" applyFill="1" applyBorder="1" applyAlignment="1">
      <alignment horizontal="center" vertical="top" wrapText="1" shrinkToFit="1"/>
    </xf>
    <xf numFmtId="49" fontId="5" fillId="25" borderId="22" xfId="0" applyNumberFormat="1" applyFont="1" applyFill="1" applyBorder="1" applyAlignment="1">
      <alignment horizontal="center" vertical="top" wrapText="1" shrinkToFit="1"/>
    </xf>
    <xf numFmtId="0" fontId="5" fillId="25" borderId="32" xfId="0" applyFont="1" applyFill="1" applyBorder="1" applyAlignment="1">
      <alignment horizontal="center" vertical="center" wrapText="1" shrinkToFit="1"/>
    </xf>
    <xf numFmtId="0" fontId="5" fillId="25" borderId="47" xfId="0" applyFont="1" applyFill="1" applyBorder="1" applyAlignment="1">
      <alignment horizontal="center" vertical="center" wrapText="1" shrinkToFit="1"/>
    </xf>
    <xf numFmtId="0" fontId="5" fillId="25" borderId="45" xfId="0" applyFont="1" applyFill="1" applyBorder="1" applyAlignment="1">
      <alignment horizontal="center" vertical="center" wrapText="1" shrinkToFit="1"/>
    </xf>
    <xf numFmtId="0" fontId="5" fillId="25" borderId="27" xfId="0" applyFont="1" applyFill="1" applyBorder="1" applyAlignment="1">
      <alignment horizontal="center" vertical="center" shrinkToFit="1"/>
    </xf>
    <xf numFmtId="0" fontId="5" fillId="24" borderId="27" xfId="0" applyFont="1" applyFill="1" applyBorder="1" applyAlignment="1" applyProtection="1">
      <alignment horizontal="center" vertical="center" shrinkToFit="1"/>
      <protection locked="0"/>
    </xf>
    <xf numFmtId="0" fontId="5" fillId="0" borderId="26" xfId="0" applyFont="1" applyBorder="1" applyAlignment="1">
      <alignment horizontal="center" vertical="center" shrinkToFit="1"/>
    </xf>
    <xf numFmtId="0" fontId="5" fillId="0" borderId="27" xfId="0" applyFont="1" applyBorder="1" applyAlignment="1">
      <alignment horizontal="center" vertical="center" shrinkToFit="1"/>
    </xf>
    <xf numFmtId="0" fontId="5" fillId="0" borderId="65" xfId="0" applyFont="1" applyBorder="1" applyAlignment="1">
      <alignment horizontal="center" vertical="center"/>
    </xf>
    <xf numFmtId="0" fontId="5" fillId="0" borderId="66" xfId="0" applyFont="1" applyBorder="1" applyAlignment="1">
      <alignment horizontal="center" vertical="center"/>
    </xf>
    <xf numFmtId="0" fontId="5" fillId="0" borderId="67" xfId="0" applyFont="1" applyBorder="1" applyAlignment="1">
      <alignment horizontal="center" vertical="center"/>
    </xf>
    <xf numFmtId="0" fontId="5" fillId="0" borderId="68" xfId="0" applyFont="1" applyBorder="1" applyAlignment="1">
      <alignment horizontal="center" vertical="center"/>
    </xf>
    <xf numFmtId="0" fontId="5" fillId="0" borderId="0" xfId="0" applyFont="1" applyAlignment="1">
      <alignment horizontal="center" vertical="center"/>
    </xf>
    <xf numFmtId="0" fontId="5" fillId="0" borderId="50" xfId="0" applyFont="1" applyBorder="1" applyAlignment="1">
      <alignment horizontal="center" vertical="center"/>
    </xf>
    <xf numFmtId="0" fontId="5" fillId="0" borderId="69" xfId="0" applyFont="1" applyBorder="1" applyAlignment="1">
      <alignment horizontal="center" vertical="center"/>
    </xf>
    <xf numFmtId="0" fontId="5" fillId="0" borderId="24" xfId="0" applyFont="1" applyBorder="1" applyAlignment="1">
      <alignment horizontal="center" vertical="center"/>
    </xf>
    <xf numFmtId="0" fontId="5" fillId="0" borderId="70" xfId="0" applyFont="1" applyBorder="1" applyAlignment="1">
      <alignment horizontal="center" vertical="center"/>
    </xf>
    <xf numFmtId="49" fontId="5" fillId="0" borderId="88" xfId="0" applyNumberFormat="1" applyFont="1" applyBorder="1" applyAlignment="1">
      <alignment horizontal="left" vertical="top" wrapText="1" shrinkToFit="1"/>
    </xf>
    <xf numFmtId="0" fontId="5" fillId="0" borderId="89" xfId="0" applyFont="1" applyBorder="1" applyAlignment="1">
      <alignment horizontal="left" vertical="top" shrinkToFit="1"/>
    </xf>
    <xf numFmtId="0" fontId="5" fillId="0" borderId="90" xfId="0" applyFont="1" applyBorder="1" applyAlignment="1">
      <alignment horizontal="left" vertical="top" shrinkToFit="1"/>
    </xf>
    <xf numFmtId="49" fontId="5" fillId="0" borderId="89" xfId="0" applyNumberFormat="1" applyFont="1" applyBorder="1" applyAlignment="1">
      <alignment horizontal="center" vertical="top" wrapText="1" shrinkToFit="1"/>
    </xf>
    <xf numFmtId="0" fontId="5" fillId="0" borderId="34" xfId="0" applyFont="1" applyBorder="1" applyAlignment="1">
      <alignment horizontal="center" vertical="center" shrinkToFit="1"/>
    </xf>
    <xf numFmtId="49" fontId="5" fillId="0" borderId="88" xfId="0" applyNumberFormat="1" applyFont="1" applyBorder="1" applyAlignment="1">
      <alignment horizontal="center" vertical="top" wrapText="1" shrinkToFit="1"/>
    </xf>
    <xf numFmtId="185" fontId="5" fillId="24" borderId="46" xfId="0" applyNumberFormat="1" applyFont="1" applyFill="1" applyBorder="1" applyAlignment="1" applyProtection="1">
      <alignment horizontal="center" vertical="top" wrapText="1" shrinkToFit="1"/>
      <protection locked="0"/>
    </xf>
    <xf numFmtId="185" fontId="5" fillId="24" borderId="55" xfId="0" applyNumberFormat="1" applyFont="1" applyFill="1" applyBorder="1" applyAlignment="1" applyProtection="1">
      <alignment horizontal="center" vertical="top" wrapText="1" shrinkToFit="1"/>
      <protection locked="0"/>
    </xf>
    <xf numFmtId="185" fontId="5" fillId="24" borderId="64" xfId="0" applyNumberFormat="1" applyFont="1" applyFill="1" applyBorder="1" applyAlignment="1" applyProtection="1">
      <alignment horizontal="center" vertical="top" wrapText="1" shrinkToFit="1"/>
      <protection locked="0"/>
    </xf>
    <xf numFmtId="0" fontId="5" fillId="0" borderId="25" xfId="0" applyFont="1" applyBorder="1" applyAlignment="1">
      <alignment horizontal="center" vertical="center" wrapText="1" shrinkToFit="1"/>
    </xf>
    <xf numFmtId="0" fontId="5" fillId="0" borderId="68" xfId="0" applyFont="1" applyBorder="1" applyAlignment="1">
      <alignment horizontal="center" vertical="center" wrapText="1" shrinkToFit="1"/>
    </xf>
    <xf numFmtId="0" fontId="5" fillId="0" borderId="69" xfId="0" applyFont="1" applyBorder="1" applyAlignment="1">
      <alignment horizontal="center" vertical="center" wrapText="1" shrinkToFit="1"/>
    </xf>
    <xf numFmtId="0" fontId="5" fillId="24" borderId="53" xfId="0" applyFont="1" applyFill="1" applyBorder="1" applyAlignment="1" applyProtection="1">
      <alignment horizontal="center" vertical="center"/>
      <protection locked="0"/>
    </xf>
    <xf numFmtId="0" fontId="5" fillId="24" borderId="31" xfId="0" applyFont="1" applyFill="1" applyBorder="1" applyAlignment="1" applyProtection="1">
      <alignment horizontal="center" vertical="center"/>
      <protection locked="0"/>
    </xf>
    <xf numFmtId="0" fontId="5" fillId="24" borderId="54" xfId="0" applyFont="1" applyFill="1" applyBorder="1" applyAlignment="1" applyProtection="1">
      <alignment horizontal="center" vertical="center"/>
      <protection locked="0"/>
    </xf>
    <xf numFmtId="0" fontId="5" fillId="0" borderId="53" xfId="0" applyFont="1" applyBorder="1" applyAlignment="1">
      <alignment horizontal="left" vertical="top" wrapText="1"/>
    </xf>
    <xf numFmtId="0" fontId="5" fillId="0" borderId="31" xfId="0" applyFont="1" applyBorder="1" applyAlignment="1">
      <alignment horizontal="left" vertical="top" wrapText="1"/>
    </xf>
    <xf numFmtId="0" fontId="5" fillId="0" borderId="54" xfId="0" applyFont="1" applyBorder="1" applyAlignment="1">
      <alignment horizontal="left" vertical="top" wrapText="1"/>
    </xf>
    <xf numFmtId="0" fontId="5" fillId="0" borderId="78" xfId="0" applyFont="1" applyBorder="1" applyAlignment="1">
      <alignment horizontal="center" vertical="center"/>
    </xf>
    <xf numFmtId="0" fontId="5" fillId="0" borderId="47" xfId="0" applyFont="1" applyBorder="1" applyAlignment="1">
      <alignment horizontal="center" vertical="center"/>
    </xf>
    <xf numFmtId="0" fontId="5" fillId="0" borderId="45" xfId="0" applyFont="1" applyBorder="1" applyAlignment="1">
      <alignment horizontal="center" vertical="center"/>
    </xf>
    <xf numFmtId="179" fontId="5" fillId="24" borderId="82" xfId="0" applyNumberFormat="1" applyFont="1" applyFill="1" applyBorder="1" applyAlignment="1" applyProtection="1">
      <alignment horizontal="center" vertical="center" wrapText="1" shrinkToFit="1"/>
      <protection locked="0"/>
    </xf>
    <xf numFmtId="179" fontId="5" fillId="24" borderId="83" xfId="0" applyNumberFormat="1" applyFont="1" applyFill="1" applyBorder="1" applyAlignment="1" applyProtection="1">
      <alignment horizontal="center" vertical="center" wrapText="1" shrinkToFit="1"/>
      <protection locked="0"/>
    </xf>
    <xf numFmtId="179" fontId="5" fillId="24" borderId="84" xfId="0" applyNumberFormat="1" applyFont="1" applyFill="1" applyBorder="1" applyAlignment="1" applyProtection="1">
      <alignment horizontal="center" vertical="center" wrapText="1" shrinkToFit="1"/>
      <protection locked="0"/>
    </xf>
    <xf numFmtId="180" fontId="5" fillId="24" borderId="85" xfId="0" applyNumberFormat="1" applyFont="1" applyFill="1" applyBorder="1" applyAlignment="1" applyProtection="1">
      <alignment horizontal="center" vertical="center" wrapText="1" shrinkToFit="1"/>
      <protection locked="0"/>
    </xf>
    <xf numFmtId="180" fontId="5" fillId="24" borderId="86" xfId="0" applyNumberFormat="1" applyFont="1" applyFill="1" applyBorder="1" applyAlignment="1" applyProtection="1">
      <alignment horizontal="center" vertical="center" wrapText="1" shrinkToFit="1"/>
      <protection locked="0"/>
    </xf>
    <xf numFmtId="180" fontId="5" fillId="24" borderId="87" xfId="0" applyNumberFormat="1" applyFont="1" applyFill="1" applyBorder="1" applyAlignment="1" applyProtection="1">
      <alignment horizontal="center" vertical="center" wrapText="1" shrinkToFit="1"/>
      <protection locked="0"/>
    </xf>
    <xf numFmtId="181" fontId="5" fillId="24" borderId="95" xfId="0" applyNumberFormat="1" applyFont="1" applyFill="1" applyBorder="1" applyAlignment="1" applyProtection="1">
      <alignment horizontal="center" vertical="center" wrapText="1" shrinkToFit="1"/>
      <protection locked="0"/>
    </xf>
    <xf numFmtId="181" fontId="5" fillId="24" borderId="96" xfId="0" applyNumberFormat="1" applyFont="1" applyFill="1" applyBorder="1" applyAlignment="1" applyProtection="1">
      <alignment horizontal="center" vertical="center" wrapText="1" shrinkToFit="1"/>
      <protection locked="0"/>
    </xf>
    <xf numFmtId="181" fontId="5" fillId="24" borderId="97" xfId="0" applyNumberFormat="1" applyFont="1" applyFill="1" applyBorder="1" applyAlignment="1" applyProtection="1">
      <alignment horizontal="center" vertical="center" wrapText="1" shrinkToFit="1"/>
      <protection locked="0"/>
    </xf>
    <xf numFmtId="189" fontId="5" fillId="24" borderId="116" xfId="0" quotePrefix="1" applyNumberFormat="1" applyFont="1" applyFill="1" applyBorder="1" applyAlignment="1" applyProtection="1">
      <alignment horizontal="right" vertical="center"/>
      <protection locked="0"/>
    </xf>
    <xf numFmtId="0" fontId="5" fillId="25" borderId="0" xfId="0" applyFont="1" applyFill="1" applyAlignment="1">
      <alignment horizontal="center" vertical="center" shrinkToFit="1"/>
    </xf>
    <xf numFmtId="0" fontId="5" fillId="25" borderId="24" xfId="0" applyFont="1" applyFill="1" applyBorder="1" applyAlignment="1">
      <alignment horizontal="center" vertical="center" shrinkToFit="1"/>
    </xf>
    <xf numFmtId="0" fontId="5" fillId="25" borderId="115" xfId="0" applyFont="1" applyFill="1" applyBorder="1" applyAlignment="1">
      <alignment horizontal="center" vertical="center" wrapText="1" shrinkToFit="1"/>
    </xf>
    <xf numFmtId="0" fontId="5" fillId="25" borderId="114" xfId="0" applyFont="1" applyFill="1" applyBorder="1" applyAlignment="1">
      <alignment horizontal="center" vertical="center" shrinkToFit="1"/>
    </xf>
    <xf numFmtId="0" fontId="5" fillId="25" borderId="118" xfId="0" applyFont="1" applyFill="1" applyBorder="1" applyAlignment="1">
      <alignment horizontal="center" vertical="center" shrinkToFit="1"/>
    </xf>
    <xf numFmtId="0" fontId="5" fillId="25" borderId="34" xfId="0" applyFont="1" applyFill="1" applyBorder="1" applyAlignment="1">
      <alignment horizontal="center" vertical="center" wrapText="1" shrinkToFit="1"/>
    </xf>
    <xf numFmtId="0" fontId="5" fillId="25" borderId="0" xfId="0" applyFont="1" applyFill="1" applyAlignment="1">
      <alignment horizontal="center" vertical="center" wrapText="1" shrinkToFit="1"/>
    </xf>
    <xf numFmtId="0" fontId="5" fillId="25" borderId="24" xfId="0" applyFont="1" applyFill="1" applyBorder="1" applyAlignment="1">
      <alignment horizontal="center" vertical="center" wrapText="1" shrinkToFit="1"/>
    </xf>
    <xf numFmtId="0" fontId="5" fillId="25" borderId="34" xfId="0" applyFont="1" applyFill="1" applyBorder="1" applyAlignment="1">
      <alignment horizontal="center" vertical="center" shrinkToFit="1"/>
    </xf>
    <xf numFmtId="0" fontId="5" fillId="0" borderId="15" xfId="0" applyFont="1" applyBorder="1" applyAlignment="1">
      <alignment horizontal="center" vertical="center" shrinkToFit="1"/>
    </xf>
    <xf numFmtId="0" fontId="5" fillId="0" borderId="57" xfId="0" applyFont="1" applyBorder="1" applyAlignment="1">
      <alignment horizontal="center" vertical="center" shrinkToFit="1"/>
    </xf>
    <xf numFmtId="0" fontId="5" fillId="25" borderId="15" xfId="0" applyFont="1" applyFill="1" applyBorder="1" applyAlignment="1">
      <alignment horizontal="center" vertical="center" shrinkToFit="1"/>
    </xf>
    <xf numFmtId="0" fontId="5" fillId="25" borderId="57" xfId="0" applyFont="1" applyFill="1" applyBorder="1" applyAlignment="1">
      <alignment horizontal="center" vertical="center" shrinkToFit="1"/>
    </xf>
    <xf numFmtId="0" fontId="5" fillId="0" borderId="32" xfId="0" applyFont="1" applyBorder="1" applyAlignment="1">
      <alignment horizontal="center" vertical="center" wrapText="1" shrinkToFit="1"/>
    </xf>
    <xf numFmtId="0" fontId="5" fillId="0" borderId="47" xfId="0" applyFont="1" applyBorder="1" applyAlignment="1">
      <alignment horizontal="center" vertical="center" wrapText="1" shrinkToFit="1"/>
    </xf>
    <xf numFmtId="0" fontId="5" fillId="0" borderId="45" xfId="0" applyFont="1" applyBorder="1" applyAlignment="1">
      <alignment horizontal="center" vertical="center" wrapText="1" shrinkToFit="1"/>
    </xf>
    <xf numFmtId="49" fontId="5" fillId="0" borderId="53" xfId="0" applyNumberFormat="1" applyFont="1" applyBorder="1" applyAlignment="1">
      <alignment horizontal="left" vertical="top" wrapText="1" shrinkToFit="1"/>
    </xf>
    <xf numFmtId="0" fontId="5" fillId="0" borderId="31" xfId="0" applyFont="1" applyBorder="1" applyAlignment="1">
      <alignment horizontal="left" vertical="top" shrinkToFit="1"/>
    </xf>
    <xf numFmtId="0" fontId="5" fillId="0" borderId="54" xfId="0" applyFont="1" applyBorder="1" applyAlignment="1">
      <alignment horizontal="left" vertical="top" shrinkToFit="1"/>
    </xf>
    <xf numFmtId="0" fontId="5" fillId="0" borderId="38" xfId="0" applyFont="1" applyBorder="1" applyAlignment="1">
      <alignment horizontal="center" vertical="center" shrinkToFit="1"/>
    </xf>
    <xf numFmtId="0" fontId="5" fillId="0" borderId="42" xfId="0" applyFont="1" applyBorder="1" applyAlignment="1">
      <alignment horizontal="left" vertical="top" shrinkToFit="1"/>
    </xf>
    <xf numFmtId="49" fontId="5" fillId="0" borderId="35" xfId="0" applyNumberFormat="1" applyFont="1" applyBorder="1" applyAlignment="1">
      <alignment horizontal="center" vertical="top" wrapText="1" shrinkToFit="1"/>
    </xf>
    <xf numFmtId="49" fontId="5" fillId="25" borderId="88" xfId="0" applyNumberFormat="1" applyFont="1" applyFill="1" applyBorder="1" applyAlignment="1">
      <alignment horizontal="center" vertical="top" wrapText="1" shrinkToFit="1"/>
    </xf>
    <xf numFmtId="0" fontId="5" fillId="0" borderId="34" xfId="0" applyFont="1" applyBorder="1" applyAlignment="1">
      <alignment horizontal="center" vertical="center" wrapText="1" shrinkToFit="1"/>
    </xf>
    <xf numFmtId="0" fontId="5" fillId="0" borderId="0" xfId="0" applyFont="1" applyAlignment="1">
      <alignment horizontal="center" vertical="center" wrapText="1" shrinkToFit="1"/>
    </xf>
    <xf numFmtId="184" fontId="5" fillId="24" borderId="19" xfId="0" applyNumberFormat="1" applyFont="1" applyFill="1" applyBorder="1" applyAlignment="1" applyProtection="1">
      <alignment horizontal="center" vertical="top" wrapText="1" shrinkToFit="1"/>
      <protection locked="0"/>
    </xf>
    <xf numFmtId="184" fontId="5" fillId="24" borderId="22" xfId="0" applyNumberFormat="1" applyFont="1" applyFill="1" applyBorder="1" applyAlignment="1" applyProtection="1">
      <alignment horizontal="center" vertical="top" wrapText="1" shrinkToFit="1"/>
      <protection locked="0"/>
    </xf>
    <xf numFmtId="184" fontId="5" fillId="24" borderId="73" xfId="0" applyNumberFormat="1" applyFont="1" applyFill="1" applyBorder="1" applyAlignment="1" applyProtection="1">
      <alignment horizontal="center" vertical="top" wrapText="1" shrinkToFit="1"/>
      <protection locked="0"/>
    </xf>
    <xf numFmtId="0" fontId="5" fillId="0" borderId="24" xfId="0" applyFont="1" applyBorder="1" applyAlignment="1">
      <alignment horizontal="center" vertical="center" wrapText="1" shrinkToFit="1"/>
    </xf>
    <xf numFmtId="0" fontId="5" fillId="25" borderId="21" xfId="0" applyFont="1" applyFill="1" applyBorder="1" applyAlignment="1">
      <alignment horizontal="center" vertical="center" shrinkToFit="1"/>
    </xf>
    <xf numFmtId="0" fontId="29" fillId="0" borderId="53" xfId="0" applyFont="1" applyBorder="1" applyAlignment="1">
      <alignment horizontal="center" vertical="center" wrapText="1"/>
    </xf>
    <xf numFmtId="0" fontId="29" fillId="0" borderId="31" xfId="0" applyFont="1" applyBorder="1" applyAlignment="1">
      <alignment horizontal="center" vertical="center"/>
    </xf>
    <xf numFmtId="0" fontId="29" fillId="0" borderId="54" xfId="0" applyFont="1" applyBorder="1" applyAlignment="1">
      <alignment horizontal="center" vertical="center"/>
    </xf>
    <xf numFmtId="0" fontId="26" fillId="0" borderId="65" xfId="0" applyFont="1" applyBorder="1" applyAlignment="1">
      <alignment horizontal="center" vertical="center" wrapText="1" shrinkToFit="1"/>
    </xf>
    <xf numFmtId="0" fontId="26" fillId="0" borderId="66" xfId="0" applyFont="1" applyBorder="1" applyAlignment="1">
      <alignment horizontal="center" vertical="center" wrapText="1" shrinkToFit="1"/>
    </xf>
    <xf numFmtId="0" fontId="26" fillId="0" borderId="67" xfId="0" applyFont="1" applyBorder="1" applyAlignment="1">
      <alignment horizontal="center" vertical="center" wrapText="1" shrinkToFit="1"/>
    </xf>
    <xf numFmtId="0" fontId="26" fillId="0" borderId="68" xfId="0" applyFont="1" applyBorder="1" applyAlignment="1">
      <alignment horizontal="center" vertical="center" wrapText="1" shrinkToFit="1"/>
    </xf>
    <xf numFmtId="0" fontId="26" fillId="0" borderId="0" xfId="0" applyFont="1" applyAlignment="1">
      <alignment horizontal="center" vertical="center" wrapText="1" shrinkToFit="1"/>
    </xf>
    <xf numFmtId="0" fontId="26" fillId="0" borderId="50" xfId="0" applyFont="1" applyBorder="1" applyAlignment="1">
      <alignment horizontal="center" vertical="center" wrapText="1" shrinkToFit="1"/>
    </xf>
    <xf numFmtId="0" fontId="26" fillId="0" borderId="69" xfId="0" applyFont="1" applyBorder="1" applyAlignment="1">
      <alignment horizontal="center" vertical="center" wrapText="1" shrinkToFit="1"/>
    </xf>
    <xf numFmtId="0" fontId="26" fillId="0" borderId="24" xfId="0" applyFont="1" applyBorder="1" applyAlignment="1">
      <alignment horizontal="center" vertical="center" wrapText="1" shrinkToFit="1"/>
    </xf>
    <xf numFmtId="0" fontId="26" fillId="0" borderId="70" xfId="0" applyFont="1" applyBorder="1" applyAlignment="1">
      <alignment horizontal="center" vertical="center" wrapText="1" shrinkToFit="1"/>
    </xf>
    <xf numFmtId="49" fontId="5" fillId="0" borderId="34" xfId="0" applyNumberFormat="1" applyFont="1" applyBorder="1" applyAlignment="1">
      <alignment horizontal="center" vertical="top" wrapText="1" shrinkToFit="1"/>
    </xf>
    <xf numFmtId="0" fontId="5" fillId="25" borderId="110" xfId="0" applyFont="1" applyFill="1" applyBorder="1" applyAlignment="1">
      <alignment horizontal="center" vertical="center" shrinkToFit="1"/>
    </xf>
    <xf numFmtId="49" fontId="5" fillId="0" borderId="31" xfId="0" applyNumberFormat="1" applyFont="1" applyBorder="1" applyAlignment="1">
      <alignment horizontal="left" vertical="top" wrapText="1" shrinkToFit="1"/>
    </xf>
    <xf numFmtId="49" fontId="5" fillId="0" borderId="54" xfId="0" applyNumberFormat="1" applyFont="1" applyBorder="1" applyAlignment="1">
      <alignment horizontal="left" vertical="top" wrapText="1" shrinkToFit="1"/>
    </xf>
    <xf numFmtId="0" fontId="5" fillId="25" borderId="65" xfId="0" applyFont="1" applyFill="1" applyBorder="1" applyAlignment="1">
      <alignment horizontal="center" vertical="center" wrapText="1" shrinkToFit="1"/>
    </xf>
    <xf numFmtId="0" fontId="5" fillId="25" borderId="68" xfId="0" applyFont="1" applyFill="1" applyBorder="1" applyAlignment="1">
      <alignment horizontal="center" vertical="center" wrapText="1" shrinkToFit="1"/>
    </xf>
    <xf numFmtId="0" fontId="5" fillId="25" borderId="69" xfId="0" applyFont="1" applyFill="1" applyBorder="1" applyAlignment="1">
      <alignment horizontal="center" vertical="center" wrapText="1" shrinkToFit="1"/>
    </xf>
    <xf numFmtId="0" fontId="5" fillId="0" borderId="14" xfId="0" applyFont="1" applyBorder="1" applyAlignment="1">
      <alignment horizontal="center" vertical="center"/>
    </xf>
    <xf numFmtId="0" fontId="7" fillId="0" borderId="14" xfId="0" applyFont="1" applyBorder="1" applyAlignment="1">
      <alignment horizontal="center" vertical="center"/>
    </xf>
    <xf numFmtId="0" fontId="4" fillId="0" borderId="14" xfId="0" applyFont="1" applyBorder="1" applyAlignment="1">
      <alignment horizontal="center" vertical="center"/>
    </xf>
    <xf numFmtId="0" fontId="7" fillId="0" borderId="10" xfId="0" applyFont="1" applyBorder="1" applyAlignment="1">
      <alignment horizontal="center" vertical="center"/>
    </xf>
    <xf numFmtId="0" fontId="5" fillId="0" borderId="21" xfId="0" applyFont="1" applyBorder="1" applyAlignment="1">
      <alignment horizontal="center" vertical="center" shrinkToFit="1"/>
    </xf>
    <xf numFmtId="49" fontId="5" fillId="25" borderId="89" xfId="0" applyNumberFormat="1" applyFont="1" applyFill="1" applyBorder="1" applyAlignment="1">
      <alignment horizontal="center" vertical="top" wrapText="1" shrinkToFit="1"/>
    </xf>
    <xf numFmtId="49" fontId="5" fillId="25" borderId="34" xfId="0" applyNumberFormat="1" applyFont="1" applyFill="1" applyBorder="1" applyAlignment="1">
      <alignment horizontal="center" vertical="top" wrapText="1" shrinkToFit="1"/>
    </xf>
    <xf numFmtId="49" fontId="5" fillId="0" borderId="105" xfId="0" applyNumberFormat="1" applyFont="1" applyBorder="1" applyAlignment="1">
      <alignment horizontal="left" vertical="top" wrapText="1" shrinkToFit="1"/>
    </xf>
    <xf numFmtId="49" fontId="8" fillId="0" borderId="40" xfId="0" applyNumberFormat="1" applyFont="1" applyBorder="1" applyAlignment="1">
      <alignment horizontal="left" vertical="top" wrapText="1" shrinkToFit="1"/>
    </xf>
    <xf numFmtId="0" fontId="8" fillId="0" borderId="41" xfId="0" applyFont="1" applyBorder="1" applyAlignment="1">
      <alignment horizontal="left" vertical="top" shrinkToFit="1"/>
    </xf>
    <xf numFmtId="0" fontId="8" fillId="0" borderId="106" xfId="0" applyFont="1" applyBorder="1" applyAlignment="1">
      <alignment horizontal="left" vertical="top" shrinkToFit="1"/>
    </xf>
    <xf numFmtId="0" fontId="5" fillId="0" borderId="10" xfId="0" applyFont="1" applyBorder="1" applyAlignment="1">
      <alignment horizontal="center" vertical="center"/>
    </xf>
    <xf numFmtId="0" fontId="5" fillId="25" borderId="113" xfId="0" applyFont="1" applyFill="1" applyBorder="1" applyAlignment="1">
      <alignment horizontal="center" vertical="center" wrapText="1" shrinkToFit="1"/>
    </xf>
    <xf numFmtId="0" fontId="34" fillId="0" borderId="0" xfId="0" applyFont="1" applyAlignment="1">
      <alignment horizontal="right" vertical="center"/>
    </xf>
    <xf numFmtId="0" fontId="0" fillId="0" borderId="54" xfId="0" applyBorder="1" applyAlignment="1">
      <alignment horizontal="left" vertical="top" shrinkToFit="1"/>
    </xf>
    <xf numFmtId="0" fontId="0" fillId="0" borderId="67" xfId="0" applyBorder="1" applyAlignment="1">
      <alignment horizontal="center" vertical="center"/>
    </xf>
    <xf numFmtId="0" fontId="37" fillId="0" borderId="24" xfId="0" applyFont="1" applyBorder="1" applyAlignment="1">
      <alignment horizontal="center" vertical="center"/>
    </xf>
    <xf numFmtId="177" fontId="5" fillId="0" borderId="25" xfId="0" applyNumberFormat="1" applyFont="1" applyBorder="1" applyAlignment="1">
      <alignment horizontal="center" vertical="center"/>
    </xf>
    <xf numFmtId="177" fontId="5" fillId="0" borderId="34" xfId="0" applyNumberFormat="1" applyFont="1" applyBorder="1" applyAlignment="1">
      <alignment horizontal="center" vertical="center"/>
    </xf>
    <xf numFmtId="177" fontId="5" fillId="0" borderId="75" xfId="0" applyNumberFormat="1" applyFont="1" applyBorder="1" applyAlignment="1">
      <alignment horizontal="center" vertical="center"/>
    </xf>
    <xf numFmtId="177" fontId="5" fillId="0" borderId="69" xfId="0" applyNumberFormat="1" applyFont="1" applyBorder="1" applyAlignment="1">
      <alignment horizontal="center" vertical="center"/>
    </xf>
    <xf numFmtId="177" fontId="5" fillId="0" borderId="24" xfId="0" applyNumberFormat="1" applyFont="1" applyBorder="1" applyAlignment="1">
      <alignment horizontal="center" vertical="center"/>
    </xf>
    <xf numFmtId="177" fontId="5" fillId="0" borderId="70" xfId="0" applyNumberFormat="1" applyFont="1" applyBorder="1" applyAlignment="1">
      <alignment horizontal="center" vertical="center"/>
    </xf>
    <xf numFmtId="192" fontId="34" fillId="24" borderId="116" xfId="0" applyNumberFormat="1" applyFont="1" applyFill="1" applyBorder="1" applyAlignment="1" applyProtection="1">
      <alignment horizontal="left" vertical="center"/>
      <protection locked="0"/>
    </xf>
    <xf numFmtId="192" fontId="34" fillId="24" borderId="117" xfId="0" applyNumberFormat="1" applyFont="1" applyFill="1" applyBorder="1" applyAlignment="1" applyProtection="1">
      <alignment horizontal="left" vertical="center"/>
      <protection locked="0"/>
    </xf>
    <xf numFmtId="0" fontId="35" fillId="0" borderId="0" xfId="0" applyFont="1" applyAlignment="1">
      <alignment horizontal="right" vertical="center"/>
    </xf>
    <xf numFmtId="0" fontId="40" fillId="0" borderId="0" xfId="0" applyFont="1" applyAlignment="1">
      <alignment horizontal="left" vertical="center"/>
    </xf>
    <xf numFmtId="49" fontId="5" fillId="0" borderId="71" xfId="0" applyNumberFormat="1" applyFont="1" applyBorder="1" applyAlignment="1">
      <alignment horizontal="center" vertical="center" wrapText="1" shrinkToFit="1"/>
    </xf>
    <xf numFmtId="49" fontId="5" fillId="0" borderId="21" xfId="0" applyNumberFormat="1" applyFont="1" applyBorder="1" applyAlignment="1">
      <alignment horizontal="center" vertical="center" wrapText="1" shrinkToFit="1"/>
    </xf>
    <xf numFmtId="49" fontId="5" fillId="0" borderId="43" xfId="0" applyNumberFormat="1" applyFont="1" applyBorder="1" applyAlignment="1">
      <alignment horizontal="center" vertical="center" wrapText="1" shrinkToFit="1"/>
    </xf>
    <xf numFmtId="49" fontId="5" fillId="0" borderId="65" xfId="0" applyNumberFormat="1" applyFont="1" applyBorder="1" applyAlignment="1">
      <alignment horizontal="left" vertical="top" wrapText="1" shrinkToFit="1"/>
    </xf>
    <xf numFmtId="49" fontId="5" fillId="0" borderId="68" xfId="0" applyNumberFormat="1" applyFont="1" applyBorder="1" applyAlignment="1">
      <alignment horizontal="left" vertical="top" wrapText="1" shrinkToFit="1"/>
    </xf>
    <xf numFmtId="49" fontId="5" fillId="0" borderId="69" xfId="0" applyNumberFormat="1" applyFont="1" applyBorder="1" applyAlignment="1">
      <alignment horizontal="left" vertical="top" wrapText="1" shrinkToFit="1"/>
    </xf>
    <xf numFmtId="49" fontId="5" fillId="0" borderId="101" xfId="0" applyNumberFormat="1" applyFont="1" applyBorder="1" applyAlignment="1">
      <alignment horizontal="center" vertical="top" wrapText="1" shrinkToFit="1"/>
    </xf>
    <xf numFmtId="49" fontId="5" fillId="0" borderId="103" xfId="0" applyNumberFormat="1" applyFont="1" applyBorder="1" applyAlignment="1">
      <alignment horizontal="center" vertical="top" wrapText="1" shrinkToFit="1"/>
    </xf>
    <xf numFmtId="178" fontId="5" fillId="0" borderId="71" xfId="0" applyNumberFormat="1" applyFont="1" applyBorder="1" applyAlignment="1">
      <alignment horizontal="center" vertical="center" wrapText="1" shrinkToFit="1"/>
    </xf>
    <xf numFmtId="178" fontId="5" fillId="0" borderId="102" xfId="0" applyNumberFormat="1" applyFont="1" applyBorder="1" applyAlignment="1">
      <alignment horizontal="center" vertical="center" wrapText="1" shrinkToFit="1"/>
    </xf>
    <xf numFmtId="178" fontId="5" fillId="0" borderId="21" xfId="0" applyNumberFormat="1" applyFont="1" applyBorder="1" applyAlignment="1">
      <alignment horizontal="center" vertical="center" wrapText="1" shrinkToFit="1"/>
    </xf>
    <xf numFmtId="178" fontId="5" fillId="0" borderId="104" xfId="0" applyNumberFormat="1" applyFont="1" applyBorder="1" applyAlignment="1">
      <alignment horizontal="center" vertical="center" wrapText="1" shrinkToFit="1"/>
    </xf>
    <xf numFmtId="0" fontId="5" fillId="0" borderId="91" xfId="0" applyFont="1" applyBorder="1" applyAlignment="1">
      <alignment horizontal="center" vertical="center" wrapText="1" shrinkToFit="1"/>
    </xf>
    <xf numFmtId="0" fontId="5" fillId="0" borderId="68" xfId="0" applyFont="1" applyBorder="1" applyAlignment="1">
      <alignment horizontal="left" vertical="top" shrinkToFit="1"/>
    </xf>
    <xf numFmtId="0" fontId="5" fillId="0" borderId="69" xfId="0" applyFont="1" applyBorder="1" applyAlignment="1">
      <alignment horizontal="left" vertical="top" shrinkToFit="1"/>
    </xf>
    <xf numFmtId="49" fontId="5" fillId="25" borderId="88" xfId="0" applyNumberFormat="1" applyFont="1" applyFill="1" applyBorder="1" applyAlignment="1">
      <alignment horizontal="left" vertical="top" wrapText="1" shrinkToFit="1"/>
    </xf>
    <xf numFmtId="0" fontId="5" fillId="25" borderId="89" xfId="0" applyFont="1" applyFill="1" applyBorder="1" applyAlignment="1">
      <alignment horizontal="left" vertical="top" shrinkToFit="1"/>
    </xf>
    <xf numFmtId="0" fontId="5" fillId="25" borderId="90" xfId="0" applyFont="1" applyFill="1" applyBorder="1" applyAlignment="1">
      <alignment horizontal="left" vertical="top" shrinkToFit="1"/>
    </xf>
    <xf numFmtId="0" fontId="26" fillId="0" borderId="50" xfId="0" applyFont="1" applyBorder="1" applyAlignment="1">
      <alignment horizontal="center" vertical="center" shrinkToFit="1"/>
    </xf>
    <xf numFmtId="49" fontId="5" fillId="25" borderId="65" xfId="0" applyNumberFormat="1" applyFont="1" applyFill="1" applyBorder="1" applyAlignment="1">
      <alignment horizontal="left" vertical="top" wrapText="1" shrinkToFit="1"/>
    </xf>
    <xf numFmtId="0" fontId="5" fillId="25" borderId="68" xfId="0" applyFont="1" applyFill="1" applyBorder="1" applyAlignment="1">
      <alignment horizontal="left" vertical="top" shrinkToFit="1"/>
    </xf>
    <xf numFmtId="0" fontId="5" fillId="25" borderId="69" xfId="0" applyFont="1" applyFill="1" applyBorder="1" applyAlignment="1">
      <alignment horizontal="left" vertical="top" shrinkToFit="1"/>
    </xf>
    <xf numFmtId="0" fontId="5" fillId="0" borderId="65" xfId="0" applyFont="1" applyBorder="1" applyAlignment="1">
      <alignment horizontal="center" vertical="center" wrapText="1" shrinkToFit="1"/>
    </xf>
    <xf numFmtId="0" fontId="5" fillId="0" borderId="66" xfId="0" applyFont="1" applyBorder="1" applyAlignment="1">
      <alignment horizontal="center" vertical="center" wrapText="1" shrinkToFit="1"/>
    </xf>
    <xf numFmtId="0" fontId="5" fillId="0" borderId="67" xfId="0" applyFont="1" applyBorder="1" applyAlignment="1">
      <alignment horizontal="center" vertical="center" wrapText="1" shrinkToFit="1"/>
    </xf>
    <xf numFmtId="0" fontId="5" fillId="0" borderId="50" xfId="0" applyFont="1" applyBorder="1" applyAlignment="1">
      <alignment horizontal="center" vertical="center" wrapText="1" shrinkToFit="1"/>
    </xf>
    <xf numFmtId="0" fontId="5" fillId="0" borderId="70" xfId="0" applyFont="1" applyBorder="1" applyAlignment="1">
      <alignment horizontal="center" vertical="center" wrapText="1" shrinkToFit="1"/>
    </xf>
    <xf numFmtId="0" fontId="37" fillId="0" borderId="0" xfId="0" applyFont="1" applyAlignment="1">
      <alignment horizontal="center" vertical="center"/>
    </xf>
    <xf numFmtId="0" fontId="5" fillId="0" borderId="88" xfId="0" applyFont="1" applyBorder="1" applyAlignment="1">
      <alignment horizontal="center" vertical="center"/>
    </xf>
    <xf numFmtId="0" fontId="5" fillId="0" borderId="55" xfId="0" applyFont="1" applyBorder="1" applyAlignment="1">
      <alignment horizontal="center" vertical="center"/>
    </xf>
    <xf numFmtId="0" fontId="5" fillId="0" borderId="64" xfId="0" applyFont="1" applyBorder="1" applyAlignment="1">
      <alignment horizontal="center" vertical="center"/>
    </xf>
    <xf numFmtId="0" fontId="7" fillId="0" borderId="19" xfId="0" applyFont="1" applyBorder="1" applyAlignment="1">
      <alignment horizontal="center" vertical="center"/>
    </xf>
    <xf numFmtId="0" fontId="7" fillId="0" borderId="22" xfId="0" applyFont="1" applyBorder="1" applyAlignment="1">
      <alignment horizontal="center" vertical="center"/>
    </xf>
    <xf numFmtId="0" fontId="7" fillId="0" borderId="23" xfId="0" applyFont="1" applyBorder="1" applyAlignment="1">
      <alignment horizontal="center" vertical="center"/>
    </xf>
    <xf numFmtId="0" fontId="7" fillId="0" borderId="20" xfId="0" applyFont="1" applyBorder="1" applyAlignment="1">
      <alignment horizontal="center" vertical="center"/>
    </xf>
    <xf numFmtId="0" fontId="7" fillId="0" borderId="79" xfId="0" applyFont="1" applyBorder="1" applyAlignment="1">
      <alignment horizontal="center" vertical="center"/>
    </xf>
    <xf numFmtId="0" fontId="7" fillId="0" borderId="77" xfId="0" applyFont="1" applyBorder="1" applyAlignment="1">
      <alignment horizontal="center" vertical="center"/>
    </xf>
    <xf numFmtId="0" fontId="39" fillId="0" borderId="0" xfId="0" applyFont="1" applyAlignment="1">
      <alignment horizontal="left" vertical="center"/>
    </xf>
    <xf numFmtId="0" fontId="5" fillId="0" borderId="0" xfId="0" applyFont="1" applyAlignment="1">
      <alignment horizontal="right" vertical="center"/>
    </xf>
    <xf numFmtId="189" fontId="5" fillId="0" borderId="116" xfId="0" quotePrefix="1" applyNumberFormat="1" applyFont="1" applyBorder="1" applyAlignment="1">
      <alignment horizontal="right" vertical="center"/>
    </xf>
    <xf numFmtId="192" fontId="34" fillId="0" borderId="116" xfId="0" applyNumberFormat="1" applyFont="1" applyBorder="1" applyAlignment="1">
      <alignment horizontal="left" vertical="center"/>
    </xf>
    <xf numFmtId="192" fontId="34" fillId="0" borderId="117" xfId="0" applyNumberFormat="1" applyFont="1" applyBorder="1" applyAlignment="1">
      <alignment horizontal="left" vertical="center"/>
    </xf>
  </cellXfs>
  <cellStyles count="73">
    <cellStyle name="20% - アクセント 1" xfId="1" builtinId="30" customBuiltin="1"/>
    <cellStyle name="20% - アクセント 2" xfId="2" builtinId="34" customBuiltin="1"/>
    <cellStyle name="20% - アクセント 3" xfId="3" builtinId="38" customBuiltin="1"/>
    <cellStyle name="20% - アクセント 4" xfId="4" builtinId="42" customBuiltin="1"/>
    <cellStyle name="20% - アクセント 5" xfId="5" builtinId="46" customBuiltin="1"/>
    <cellStyle name="20% - アクセント 6" xfId="6" builtinId="50" customBuiltin="1"/>
    <cellStyle name="40% - アクセント 1" xfId="7" builtinId="31" customBuiltin="1"/>
    <cellStyle name="40% - アクセント 2" xfId="8" builtinId="35" customBuiltin="1"/>
    <cellStyle name="40% - アクセント 3" xfId="9" builtinId="39" customBuiltin="1"/>
    <cellStyle name="40% - アクセント 4" xfId="10" builtinId="43" customBuiltin="1"/>
    <cellStyle name="40% - アクセント 5" xfId="11" builtinId="47" customBuiltin="1"/>
    <cellStyle name="40% - アクセント 6" xfId="12" builtinId="51" customBuiltin="1"/>
    <cellStyle name="60% - アクセント 1" xfId="13" builtinId="32" customBuiltin="1"/>
    <cellStyle name="60% - アクセント 2" xfId="14" builtinId="36" customBuiltin="1"/>
    <cellStyle name="60% - アクセント 3" xfId="15" builtinId="40" customBuiltin="1"/>
    <cellStyle name="60% - アクセント 4" xfId="16" builtinId="44" customBuiltin="1"/>
    <cellStyle name="60% - アクセント 5" xfId="17" builtinId="48" customBuiltin="1"/>
    <cellStyle name="60% - アクセント 6" xfId="18" builtinId="52" customBuiltin="1"/>
    <cellStyle name="アクセント 1" xfId="19" builtinId="29" customBuiltin="1"/>
    <cellStyle name="アクセント 2" xfId="20" builtinId="33" customBuiltin="1"/>
    <cellStyle name="アクセント 3" xfId="21" builtinId="37" customBuiltin="1"/>
    <cellStyle name="アクセント 4" xfId="22" builtinId="41" customBuiltin="1"/>
    <cellStyle name="アクセント 5" xfId="23" builtinId="45" customBuiltin="1"/>
    <cellStyle name="アクセント 6" xfId="24" builtinId="49" customBuiltin="1"/>
    <cellStyle name="タイトル" xfId="25" builtinId="15" customBuiltin="1"/>
    <cellStyle name="チェック セル" xfId="26" builtinId="23" customBuiltin="1"/>
    <cellStyle name="どちらでもない" xfId="27" builtinId="28" customBuiltin="1"/>
    <cellStyle name="メモ" xfId="28" builtinId="10" customBuiltin="1"/>
    <cellStyle name="リンク セル" xfId="29" builtinId="24" customBuiltin="1"/>
    <cellStyle name="悪い" xfId="30" builtinId="27" customBuiltin="1"/>
    <cellStyle name="計算" xfId="31" builtinId="22" customBuiltin="1"/>
    <cellStyle name="警告文" xfId="32" builtinId="11" customBuiltin="1"/>
    <cellStyle name="桁区切り" xfId="59" builtinId="6"/>
    <cellStyle name="桁区切り 2" xfId="45" xr:uid="{4904AE80-6C0C-41E2-AD42-B4B1F32222EE}"/>
    <cellStyle name="桁区切り 2 2" xfId="62" xr:uid="{E930881C-00D0-4DE8-AC4E-D4488D630528}"/>
    <cellStyle name="桁区切り 2 3" xfId="69" xr:uid="{53E086EB-6EEB-499D-87B8-C81C435D9FCF}"/>
    <cellStyle name="見出し 1" xfId="33" builtinId="16" customBuiltin="1"/>
    <cellStyle name="見出し 2" xfId="34" builtinId="17" customBuiltin="1"/>
    <cellStyle name="見出し 3" xfId="35" builtinId="18" customBuiltin="1"/>
    <cellStyle name="見出し 4" xfId="36" builtinId="19" customBuiltin="1"/>
    <cellStyle name="集計" xfId="37" builtinId="25" customBuiltin="1"/>
    <cellStyle name="出力" xfId="38" builtinId="21" customBuiltin="1"/>
    <cellStyle name="説明文" xfId="39" builtinId="53" customBuiltin="1"/>
    <cellStyle name="入力" xfId="40" builtinId="20" customBuiltin="1"/>
    <cellStyle name="標準" xfId="0" builtinId="0"/>
    <cellStyle name="標準 10" xfId="52" xr:uid="{0BFDFAA2-0F41-4C61-BB3F-808D8E4FA9F1}"/>
    <cellStyle name="標準 11" xfId="53" xr:uid="{CFB92D6A-880A-4B5F-B601-AB1DB0EFCF5F}"/>
    <cellStyle name="標準 12" xfId="54" xr:uid="{1C4A8D80-84CD-4190-BC73-19F4C88645F0}"/>
    <cellStyle name="標準 13" xfId="55" xr:uid="{3BC6B0A1-E471-4FB7-A0D2-0C014F7448B1}"/>
    <cellStyle name="標準 14" xfId="56" xr:uid="{CF91844D-BF77-4F57-801F-695A5E26212A}"/>
    <cellStyle name="標準 15" xfId="57" xr:uid="{6AC452FF-91BD-4009-B3E1-FE85D0B9B7B3}"/>
    <cellStyle name="標準 16" xfId="58" xr:uid="{8DB76555-673C-42FC-998C-F1EF599B70B1}"/>
    <cellStyle name="標準 17" xfId="60" xr:uid="{3867E11C-0436-44E7-9294-2D89E0B8D236}"/>
    <cellStyle name="標準 18" xfId="63" xr:uid="{489FFDA2-8A14-4C4D-A88D-60ABF06A33D5}"/>
    <cellStyle name="標準 19" xfId="64" xr:uid="{BF5CE6DA-D524-47EE-9988-7FBD4E9A2D66}"/>
    <cellStyle name="標準 2" xfId="42" xr:uid="{6C6C205E-5773-49F7-8B96-B0E93B4D0920}"/>
    <cellStyle name="標準 2 2" xfId="44" xr:uid="{66BFED10-BE4C-4231-81B1-913A63FBCF8D}"/>
    <cellStyle name="標準 2 3" xfId="61" xr:uid="{8DFD6224-9851-4167-97A8-6C75BC17FB94}"/>
    <cellStyle name="標準 2 4" xfId="68" xr:uid="{BDFB45DA-121D-4245-9426-454A1BE42665}"/>
    <cellStyle name="標準 20" xfId="65" xr:uid="{13CC2671-9D18-4656-8D17-8D39D669F588}"/>
    <cellStyle name="標準 21" xfId="66" xr:uid="{F24C5FD4-B66A-4997-939B-58DD3887221A}"/>
    <cellStyle name="標準 22" xfId="67" xr:uid="{F9B38EF3-B66F-4ACE-8103-E5F06019A25D}"/>
    <cellStyle name="標準 23" xfId="70" xr:uid="{FCDA9554-ED97-4B6D-9F7E-B5E1E3A9BA32}"/>
    <cellStyle name="標準 24" xfId="71" xr:uid="{73E739ED-64AC-4696-A12F-0E646269A74D}"/>
    <cellStyle name="標準 25" xfId="72" xr:uid="{E8FF00C4-8806-4CF9-BC83-4FCEF541B06E}"/>
    <cellStyle name="標準 3" xfId="43" xr:uid="{F51FCE4F-BED4-4310-9FC8-35BEF6F73650}"/>
    <cellStyle name="標準 4" xfId="46" xr:uid="{AD395E15-5A8A-4ED1-AA3E-0693076AD138}"/>
    <cellStyle name="標準 5" xfId="47" xr:uid="{FD6C90F6-9D80-402F-88E9-CC07A35D1035}"/>
    <cellStyle name="標準 6" xfId="48" xr:uid="{A029887D-69AE-4133-80D1-CBC0E0E9C056}"/>
    <cellStyle name="標準 7" xfId="49" xr:uid="{DE412921-B92C-4A62-9635-EB9B91333642}"/>
    <cellStyle name="標準 8" xfId="50" xr:uid="{0986B886-223A-44A7-8BBA-E12FF43C7B63}"/>
    <cellStyle name="標準 9" xfId="51" xr:uid="{C286A188-5E67-4710-857E-EC0130C113CC}"/>
    <cellStyle name="良い" xfId="41" builtinId="26" customBuiltin="1"/>
  </cellStyles>
  <dxfs count="122"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fill>
        <patternFill>
          <bgColor theme="0" tint="-0.24994659260841701"/>
        </patternFill>
      </fill>
    </dxf>
    <dxf>
      <fill>
        <patternFill>
          <bgColor theme="0" tint="-0.24994659260841701"/>
        </patternFill>
      </fill>
    </dxf>
    <dxf>
      <fill>
        <patternFill>
          <bgColor theme="0" tint="-0.24994659260841701"/>
        </patternFill>
      </fill>
    </dxf>
    <dxf>
      <fill>
        <patternFill>
          <bgColor theme="0" tint="-0.24994659260841701"/>
        </patternFill>
      </fill>
    </dxf>
    <dxf>
      <fill>
        <patternFill>
          <bgColor theme="0" tint="-0.24994659260841701"/>
        </patternFill>
      </fill>
    </dxf>
    <dxf>
      <fill>
        <patternFill>
          <bgColor theme="0" tint="-0.24994659260841701"/>
        </patternFill>
      </fill>
    </dxf>
    <dxf>
      <fill>
        <patternFill>
          <bgColor theme="0" tint="-0.24994659260841701"/>
        </patternFill>
      </fill>
    </dxf>
    <dxf>
      <fill>
        <patternFill>
          <bgColor theme="0" tint="-0.24994659260841701"/>
        </patternFill>
      </fill>
    </dxf>
    <dxf>
      <fill>
        <patternFill>
          <bgColor theme="0" tint="-0.24994659260841701"/>
        </patternFill>
      </fill>
    </dxf>
    <dxf>
      <fill>
        <patternFill>
          <bgColor theme="0" tint="-0.24994659260841701"/>
        </patternFill>
      </fill>
    </dxf>
    <dxf>
      <fill>
        <patternFill>
          <bgColor theme="0" tint="-0.24994659260841701"/>
        </patternFill>
      </fill>
    </dxf>
    <dxf>
      <fill>
        <patternFill>
          <bgColor theme="0" tint="-0.24994659260841701"/>
        </patternFill>
      </fill>
    </dxf>
    <dxf>
      <fill>
        <patternFill>
          <bgColor theme="0" tint="-0.24994659260841701"/>
        </patternFill>
      </fill>
    </dxf>
    <dxf>
      <fill>
        <patternFill>
          <bgColor theme="0" tint="-0.24994659260841701"/>
        </patternFill>
      </fill>
    </dxf>
    <dxf>
      <fill>
        <patternFill>
          <bgColor theme="0" tint="-0.24994659260841701"/>
        </patternFill>
      </fill>
    </dxf>
    <dxf>
      <fill>
        <patternFill>
          <bgColor theme="0" tint="-0.24994659260841701"/>
        </patternFill>
      </fill>
    </dxf>
    <dxf>
      <fill>
        <patternFill>
          <bgColor theme="0" tint="-0.24994659260841701"/>
        </patternFill>
      </fill>
    </dxf>
    <dxf>
      <fill>
        <patternFill>
          <bgColor theme="0" tint="-0.24994659260841701"/>
        </patternFill>
      </fill>
    </dxf>
    <dxf>
      <fill>
        <patternFill>
          <bgColor theme="0" tint="-0.24994659260841701"/>
        </patternFill>
      </fill>
    </dxf>
    <dxf>
      <fill>
        <patternFill>
          <bgColor theme="0" tint="-0.24994659260841701"/>
        </patternFill>
      </fill>
    </dxf>
    <dxf>
      <fill>
        <patternFill>
          <bgColor theme="0" tint="-0.24994659260841701"/>
        </patternFill>
      </fill>
    </dxf>
    <dxf>
      <fill>
        <patternFill>
          <bgColor theme="0" tint="-0.24994659260841701"/>
        </patternFill>
      </fill>
    </dxf>
    <dxf>
      <fill>
        <patternFill>
          <bgColor theme="0" tint="-0.24994659260841701"/>
        </patternFill>
      </fill>
    </dxf>
    <dxf>
      <fill>
        <patternFill>
          <bgColor theme="0" tint="-0.24994659260841701"/>
        </patternFill>
      </fill>
    </dxf>
    <dxf>
      <fill>
        <patternFill>
          <bgColor theme="0" tint="-0.24994659260841701"/>
        </patternFill>
      </fill>
    </dxf>
    <dxf>
      <fill>
        <patternFill>
          <bgColor theme="0" tint="-0.24994659260841701"/>
        </patternFill>
      </fill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fill>
        <patternFill>
          <bgColor theme="0" tint="-0.24994659260841701"/>
        </patternFill>
      </fill>
    </dxf>
    <dxf>
      <fill>
        <patternFill>
          <bgColor theme="0" tint="-0.24994659260841701"/>
        </patternFill>
      </fill>
    </dxf>
    <dxf>
      <fill>
        <patternFill>
          <bgColor theme="0" tint="-0.24994659260841701"/>
        </patternFill>
      </fill>
    </dxf>
    <dxf>
      <fill>
        <patternFill>
          <bgColor theme="0" tint="-0.24994659260841701"/>
        </patternFill>
      </fill>
    </dxf>
    <dxf>
      <fill>
        <patternFill>
          <bgColor theme="0" tint="-0.24994659260841701"/>
        </patternFill>
      </fill>
    </dxf>
    <dxf>
      <fill>
        <patternFill>
          <bgColor theme="0" tint="-0.24994659260841701"/>
        </patternFill>
      </fill>
    </dxf>
    <dxf>
      <fill>
        <patternFill>
          <bgColor theme="0" tint="-0.24994659260841701"/>
        </patternFill>
      </fill>
    </dxf>
    <dxf>
      <fill>
        <patternFill>
          <bgColor theme="0" tint="-0.24994659260841701"/>
        </patternFill>
      </fill>
    </dxf>
    <dxf>
      <fill>
        <patternFill>
          <bgColor theme="0" tint="-0.24994659260841701"/>
        </patternFill>
      </fill>
    </dxf>
    <dxf>
      <fill>
        <patternFill>
          <bgColor theme="0" tint="-0.24994659260841701"/>
        </patternFill>
      </fill>
    </dxf>
    <dxf>
      <fill>
        <patternFill>
          <bgColor theme="0" tint="-0.24994659260841701"/>
        </patternFill>
      </fill>
    </dxf>
    <dxf>
      <fill>
        <patternFill>
          <bgColor theme="0" tint="-0.24994659260841701"/>
        </patternFill>
      </fill>
    </dxf>
    <dxf>
      <fill>
        <patternFill>
          <bgColor theme="0" tint="-0.24994659260841701"/>
        </patternFill>
      </fill>
    </dxf>
    <dxf>
      <fill>
        <patternFill>
          <bgColor theme="0" tint="-0.24994659260841701"/>
        </patternFill>
      </fill>
    </dxf>
    <dxf>
      <fill>
        <patternFill>
          <bgColor theme="0" tint="-0.24994659260841701"/>
        </patternFill>
      </fill>
    </dxf>
    <dxf>
      <fill>
        <patternFill>
          <bgColor theme="0" tint="-0.24994659260841701"/>
        </patternFill>
      </fill>
    </dxf>
    <dxf>
      <fill>
        <patternFill>
          <bgColor theme="0" tint="-0.24994659260841701"/>
        </patternFill>
      </fill>
    </dxf>
    <dxf>
      <fill>
        <patternFill>
          <bgColor theme="0" tint="-0.24994659260841701"/>
        </patternFill>
      </fill>
    </dxf>
    <dxf>
      <fill>
        <patternFill>
          <bgColor theme="0" tint="-0.24994659260841701"/>
        </patternFill>
      </fill>
    </dxf>
    <dxf>
      <fill>
        <patternFill>
          <bgColor theme="0" tint="-0.24994659260841701"/>
        </patternFill>
      </fill>
    </dxf>
    <dxf>
      <fill>
        <patternFill>
          <bgColor theme="0" tint="-0.24994659260841701"/>
        </patternFill>
      </fill>
    </dxf>
    <dxf>
      <fill>
        <patternFill>
          <bgColor theme="0" tint="-0.24994659260841701"/>
        </patternFill>
      </fill>
    </dxf>
    <dxf>
      <fill>
        <patternFill>
          <bgColor theme="0" tint="-0.24994659260841701"/>
        </patternFill>
      </fill>
    </dxf>
    <dxf>
      <fill>
        <patternFill>
          <bgColor theme="0" tint="-0.24994659260841701"/>
        </patternFill>
      </fill>
    </dxf>
    <dxf>
      <fill>
        <patternFill>
          <bgColor theme="0" tint="-0.24994659260841701"/>
        </patternFill>
      </fill>
    </dxf>
    <dxf>
      <fill>
        <patternFill>
          <bgColor theme="0" tint="-0.24994659260841701"/>
        </patternFill>
      </fill>
    </dxf>
    <dxf>
      <fill>
        <patternFill>
          <bgColor theme="0" tint="-0.24994659260841701"/>
        </patternFill>
      </fill>
    </dxf>
    <dxf>
      <fill>
        <patternFill>
          <bgColor theme="0" tint="-0.24994659260841701"/>
        </patternFill>
      </fill>
    </dxf>
    <dxf>
      <fill>
        <patternFill>
          <bgColor theme="0" tint="-0.24994659260841701"/>
        </patternFill>
      </fill>
    </dxf>
    <dxf>
      <fill>
        <patternFill>
          <bgColor theme="0" tint="-0.24994659260841701"/>
        </patternFill>
      </fill>
    </dxf>
    <dxf>
      <fill>
        <patternFill>
          <bgColor theme="0" tint="-0.24994659260841701"/>
        </patternFill>
      </fill>
    </dxf>
    <dxf>
      <fill>
        <patternFill>
          <bgColor theme="0" tint="-0.24994659260841701"/>
        </patternFill>
      </fill>
    </dxf>
    <dxf>
      <fill>
        <patternFill>
          <bgColor theme="0" tint="-0.24994659260841701"/>
        </patternFill>
      </fill>
    </dxf>
    <dxf>
      <fill>
        <patternFill>
          <bgColor theme="0" tint="-0.24994659260841701"/>
        </patternFill>
      </fill>
    </dxf>
    <dxf>
      <fill>
        <patternFill>
          <bgColor theme="0" tint="-0.24994659260841701"/>
        </patternFill>
      </fill>
    </dxf>
    <dxf>
      <fill>
        <patternFill>
          <bgColor theme="0" tint="-0.24994659260841701"/>
        </patternFill>
      </fill>
    </dxf>
    <dxf>
      <fill>
        <patternFill>
          <bgColor theme="0" tint="-0.24994659260841701"/>
        </patternFill>
      </fill>
    </dxf>
    <dxf>
      <fill>
        <patternFill>
          <bgColor theme="0" tint="-0.24994659260841701"/>
        </patternFill>
      </fill>
    </dxf>
    <dxf>
      <fill>
        <patternFill>
          <bgColor theme="0" tint="-0.24994659260841701"/>
        </patternFill>
      </fill>
    </dxf>
    <dxf>
      <fill>
        <patternFill>
          <bgColor theme="0" tint="-0.24994659260841701"/>
        </patternFill>
      </fill>
    </dxf>
    <dxf>
      <fill>
        <patternFill>
          <bgColor theme="0" tint="-0.24994659260841701"/>
        </patternFill>
      </fill>
    </dxf>
    <dxf>
      <fill>
        <patternFill>
          <bgColor theme="0" tint="-0.24994659260841701"/>
        </patternFill>
      </fill>
    </dxf>
    <dxf>
      <fill>
        <patternFill>
          <bgColor theme="0" tint="-0.24994659260841701"/>
        </patternFill>
      </fill>
    </dxf>
    <dxf>
      <fill>
        <patternFill>
          <bgColor theme="0" tint="-0.24994659260841701"/>
        </patternFill>
      </fill>
    </dxf>
    <dxf>
      <fill>
        <patternFill>
          <bgColor theme="0" tint="-0.24994659260841701"/>
        </patternFill>
      </fill>
    </dxf>
    <dxf>
      <fill>
        <patternFill>
          <bgColor theme="0" tint="-0.24994659260841701"/>
        </patternFill>
      </fill>
    </dxf>
    <dxf>
      <fill>
        <patternFill>
          <bgColor theme="0" tint="-0.24994659260841701"/>
        </patternFill>
      </fill>
    </dxf>
    <dxf>
      <fill>
        <patternFill>
          <bgColor theme="0" tint="-0.24994659260841701"/>
        </patternFill>
      </fill>
    </dxf>
    <dxf>
      <fill>
        <patternFill>
          <bgColor theme="0" tint="-0.24994659260841701"/>
        </patternFill>
      </fill>
    </dxf>
    <dxf>
      <fill>
        <patternFill>
          <bgColor theme="0" tint="-0.24994659260841701"/>
        </patternFill>
      </fill>
    </dxf>
    <dxf>
      <fill>
        <patternFill>
          <bgColor theme="0" tint="-0.24994659260841701"/>
        </patternFill>
      </fill>
    </dxf>
    <dxf>
      <fill>
        <patternFill>
          <bgColor theme="0" tint="-0.24994659260841701"/>
        </patternFill>
      </fill>
    </dxf>
    <dxf>
      <fill>
        <patternFill>
          <bgColor theme="0" tint="-0.24994659260841701"/>
        </patternFill>
      </fill>
    </dxf>
    <dxf>
      <fill>
        <patternFill>
          <bgColor theme="0" tint="-0.24994659260841701"/>
        </patternFill>
      </fill>
    </dxf>
    <dxf>
      <fill>
        <patternFill>
          <bgColor theme="0" tint="-0.24994659260841701"/>
        </patternFill>
      </fill>
    </dxf>
    <dxf>
      <fill>
        <patternFill>
          <bgColor theme="0" tint="-0.24994659260841701"/>
        </patternFill>
      </fill>
    </dxf>
    <dxf>
      <fill>
        <patternFill>
          <bgColor theme="0" tint="-0.24994659260841701"/>
        </patternFill>
      </fill>
    </dxf>
    <dxf>
      <fill>
        <patternFill>
          <bgColor theme="0" tint="-0.24994659260841701"/>
        </patternFill>
      </fill>
    </dxf>
    <dxf>
      <fill>
        <patternFill>
          <bgColor theme="0" tint="-0.24994659260841701"/>
        </patternFill>
      </fill>
    </dxf>
    <dxf>
      <fill>
        <patternFill>
          <bgColor theme="0" tint="-0.24994659260841701"/>
        </patternFill>
      </fill>
    </dxf>
    <dxf>
      <fill>
        <patternFill>
          <bgColor theme="0" tint="-0.24994659260841701"/>
        </patternFill>
      </fill>
    </dxf>
    <dxf>
      <fill>
        <patternFill>
          <bgColor theme="0" tint="-0.24994659260841701"/>
        </patternFill>
      </fill>
    </dxf>
    <dxf>
      <fill>
        <patternFill>
          <bgColor theme="0" tint="-0.24994659260841701"/>
        </patternFill>
      </fill>
    </dxf>
    <dxf>
      <fill>
        <patternFill>
          <bgColor theme="0" tint="-0.24994659260841701"/>
        </patternFill>
      </fill>
    </dxf>
    <dxf>
      <fill>
        <patternFill>
          <bgColor theme="0" tint="-0.24994659260841701"/>
        </patternFill>
      </fill>
    </dxf>
    <dxf>
      <fill>
        <patternFill>
          <bgColor theme="0" tint="-0.24994659260841701"/>
        </patternFill>
      </fill>
    </dxf>
    <dxf>
      <fill>
        <patternFill>
          <bgColor theme="0" tint="-0.24994659260841701"/>
        </patternFill>
      </fill>
    </dxf>
    <dxf>
      <fill>
        <patternFill>
          <bgColor theme="0" tint="-0.24994659260841701"/>
        </patternFill>
      </fill>
    </dxf>
    <dxf>
      <fill>
        <patternFill>
          <bgColor theme="0" tint="-0.24994659260841701"/>
        </patternFill>
      </fill>
    </dxf>
    <dxf>
      <numFmt numFmtId="0" formatCode="General"/>
    </dxf>
    <dxf>
      <numFmt numFmtId="0" formatCode="General"/>
    </dxf>
    <dxf>
      <numFmt numFmtId="0" formatCode="General"/>
    </dxf>
  </dxfs>
  <tableStyles count="1" defaultTableStyle="TableStyleMedium9" defaultPivotStyle="PivotStyleLight16">
    <tableStyle name="Invisible" pivot="0" table="0" count="0" xr9:uid="{7B8A91BF-A105-4CBA-B2A8-FFBFBFF4F319}"/>
  </tableStyles>
  <colors>
    <mruColors>
      <color rgb="FFFFFF99"/>
      <color rgb="FFFFFF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connections" Target="connection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11" Type="http://schemas.openxmlformats.org/officeDocument/2006/relationships/customXml" Target="../customXml/item1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emf"/><Relationship Id="rId13" Type="http://schemas.openxmlformats.org/officeDocument/2006/relationships/image" Target="../media/image13.emf"/><Relationship Id="rId18" Type="http://schemas.openxmlformats.org/officeDocument/2006/relationships/image" Target="../media/image18.emf"/><Relationship Id="rId3" Type="http://schemas.openxmlformats.org/officeDocument/2006/relationships/image" Target="../media/image3.emf"/><Relationship Id="rId21" Type="http://schemas.openxmlformats.org/officeDocument/2006/relationships/image" Target="../media/image21.jpeg"/><Relationship Id="rId7" Type="http://schemas.openxmlformats.org/officeDocument/2006/relationships/image" Target="../media/image7.emf"/><Relationship Id="rId12" Type="http://schemas.openxmlformats.org/officeDocument/2006/relationships/image" Target="../media/image12.emf"/><Relationship Id="rId17" Type="http://schemas.openxmlformats.org/officeDocument/2006/relationships/image" Target="../media/image17.emf"/><Relationship Id="rId2" Type="http://schemas.openxmlformats.org/officeDocument/2006/relationships/image" Target="../media/image2.png"/><Relationship Id="rId16" Type="http://schemas.openxmlformats.org/officeDocument/2006/relationships/image" Target="../media/image16.emf"/><Relationship Id="rId20" Type="http://schemas.openxmlformats.org/officeDocument/2006/relationships/image" Target="../media/image20.jpeg"/><Relationship Id="rId1" Type="http://schemas.openxmlformats.org/officeDocument/2006/relationships/image" Target="../media/image1.png"/><Relationship Id="rId6" Type="http://schemas.openxmlformats.org/officeDocument/2006/relationships/image" Target="../media/image6.emf"/><Relationship Id="rId11" Type="http://schemas.openxmlformats.org/officeDocument/2006/relationships/image" Target="../media/image11.emf"/><Relationship Id="rId5" Type="http://schemas.openxmlformats.org/officeDocument/2006/relationships/image" Target="../media/image5.emf"/><Relationship Id="rId15" Type="http://schemas.openxmlformats.org/officeDocument/2006/relationships/image" Target="../media/image15.emf"/><Relationship Id="rId23" Type="http://schemas.openxmlformats.org/officeDocument/2006/relationships/image" Target="../media/image23.jpeg"/><Relationship Id="rId10" Type="http://schemas.openxmlformats.org/officeDocument/2006/relationships/image" Target="../media/image10.emf"/><Relationship Id="rId19" Type="http://schemas.openxmlformats.org/officeDocument/2006/relationships/image" Target="../media/image19.png"/><Relationship Id="rId4" Type="http://schemas.openxmlformats.org/officeDocument/2006/relationships/image" Target="../media/image4.png"/><Relationship Id="rId9" Type="http://schemas.openxmlformats.org/officeDocument/2006/relationships/image" Target="../media/image9.emf"/><Relationship Id="rId14" Type="http://schemas.openxmlformats.org/officeDocument/2006/relationships/image" Target="../media/image14.emf"/><Relationship Id="rId22" Type="http://schemas.openxmlformats.org/officeDocument/2006/relationships/image" Target="../media/image22.jpe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17.emf"/><Relationship Id="rId2" Type="http://schemas.openxmlformats.org/officeDocument/2006/relationships/image" Target="../media/image6.emf"/><Relationship Id="rId1" Type="http://schemas.openxmlformats.org/officeDocument/2006/relationships/image" Target="../media/image23.jpeg"/><Relationship Id="rId6" Type="http://schemas.openxmlformats.org/officeDocument/2006/relationships/image" Target="../media/image24.jpeg"/><Relationship Id="rId5" Type="http://schemas.openxmlformats.org/officeDocument/2006/relationships/image" Target="../media/image14.emf"/><Relationship Id="rId4" Type="http://schemas.openxmlformats.org/officeDocument/2006/relationships/image" Target="../media/image3.emf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5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2763</xdr:colOff>
      <xdr:row>0</xdr:row>
      <xdr:rowOff>13607</xdr:rowOff>
    </xdr:from>
    <xdr:to>
      <xdr:col>10</xdr:col>
      <xdr:colOff>104775</xdr:colOff>
      <xdr:row>1</xdr:row>
      <xdr:rowOff>267979</xdr:rowOff>
    </xdr:to>
    <xdr:sp macro="" textlink="">
      <xdr:nvSpPr>
        <xdr:cNvPr id="62" name="テキスト ボックス 61">
          <a:extLst>
            <a:ext uri="{FF2B5EF4-FFF2-40B4-BE49-F238E27FC236}">
              <a16:creationId xmlns:a16="http://schemas.microsoft.com/office/drawing/2014/main" id="{00000000-0008-0000-0100-00003E000000}"/>
            </a:ext>
          </a:extLst>
        </xdr:cNvPr>
        <xdr:cNvSpPr txBox="1"/>
      </xdr:nvSpPr>
      <xdr:spPr>
        <a:xfrm>
          <a:off x="4384263" y="13607"/>
          <a:ext cx="3207162" cy="425822"/>
        </a:xfrm>
        <a:prstGeom prst="rect">
          <a:avLst/>
        </a:prstGeom>
        <a:solidFill>
          <a:schemeClr val="accent6">
            <a:lumMod val="60000"/>
            <a:lumOff val="40000"/>
          </a:schemeClr>
        </a:solidFill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noAutofit/>
        </a:bodyPr>
        <a:lstStyle/>
        <a:p>
          <a:pPr algn="ctr"/>
          <a:r>
            <a:rPr kumimoji="1" lang="ja-JP" altLang="en-US" sz="2000" b="1"/>
            <a:t>（一般光学特性）の確認</a:t>
          </a:r>
        </a:p>
      </xdr:txBody>
    </xdr:sp>
    <xdr:clientData/>
  </xdr:twoCellAnchor>
  <xdr:twoCellAnchor>
    <xdr:from>
      <xdr:col>1</xdr:col>
      <xdr:colOff>51290</xdr:colOff>
      <xdr:row>617</xdr:row>
      <xdr:rowOff>128954</xdr:rowOff>
    </xdr:from>
    <xdr:to>
      <xdr:col>1</xdr:col>
      <xdr:colOff>1538656</xdr:colOff>
      <xdr:row>619</xdr:row>
      <xdr:rowOff>90025</xdr:rowOff>
    </xdr:to>
    <xdr:pic>
      <xdr:nvPicPr>
        <xdr:cNvPr id="71438" name="Picture 2">
          <a:extLst>
            <a:ext uri="{FF2B5EF4-FFF2-40B4-BE49-F238E27FC236}">
              <a16:creationId xmlns:a16="http://schemas.microsoft.com/office/drawing/2014/main" id="{00000000-0008-0000-0100-00000E1701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3578" y="99833723"/>
          <a:ext cx="1487366" cy="29811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4F81BD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</xdr:col>
      <xdr:colOff>43962</xdr:colOff>
      <xdr:row>623</xdr:row>
      <xdr:rowOff>168518</xdr:rowOff>
    </xdr:from>
    <xdr:to>
      <xdr:col>1</xdr:col>
      <xdr:colOff>1538654</xdr:colOff>
      <xdr:row>625</xdr:row>
      <xdr:rowOff>130914</xdr:rowOff>
    </xdr:to>
    <xdr:pic>
      <xdr:nvPicPr>
        <xdr:cNvPr id="71439" name="Picture 3">
          <a:extLst>
            <a:ext uri="{FF2B5EF4-FFF2-40B4-BE49-F238E27FC236}">
              <a16:creationId xmlns:a16="http://schemas.microsoft.com/office/drawing/2014/main" id="{00000000-0008-0000-0100-00000F1701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6250" y="100884403"/>
          <a:ext cx="1494692" cy="29943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4F81BD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</xdr:col>
      <xdr:colOff>76200</xdr:colOff>
      <xdr:row>555</xdr:row>
      <xdr:rowOff>109526</xdr:rowOff>
    </xdr:from>
    <xdr:to>
      <xdr:col>1</xdr:col>
      <xdr:colOff>1571625</xdr:colOff>
      <xdr:row>559</xdr:row>
      <xdr:rowOff>109125</xdr:rowOff>
    </xdr:to>
    <xdr:pic>
      <xdr:nvPicPr>
        <xdr:cNvPr id="71481" name="図 121">
          <a:extLst>
            <a:ext uri="{FF2B5EF4-FFF2-40B4-BE49-F238E27FC236}">
              <a16:creationId xmlns:a16="http://schemas.microsoft.com/office/drawing/2014/main" id="{00000000-0008-0000-0100-0000391701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3400" y="104303501"/>
          <a:ext cx="1495425" cy="68539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</xdr:col>
      <xdr:colOff>66675</xdr:colOff>
      <xdr:row>565</xdr:row>
      <xdr:rowOff>116177</xdr:rowOff>
    </xdr:from>
    <xdr:to>
      <xdr:col>1</xdr:col>
      <xdr:colOff>1571625</xdr:colOff>
      <xdr:row>569</xdr:row>
      <xdr:rowOff>106592</xdr:rowOff>
    </xdr:to>
    <xdr:pic>
      <xdr:nvPicPr>
        <xdr:cNvPr id="71482" name="図 122">
          <a:extLst>
            <a:ext uri="{FF2B5EF4-FFF2-40B4-BE49-F238E27FC236}">
              <a16:creationId xmlns:a16="http://schemas.microsoft.com/office/drawing/2014/main" id="{00000000-0008-0000-0100-00003A1701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23875" y="106043702"/>
          <a:ext cx="1504950" cy="6762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</xdr:col>
      <xdr:colOff>76200</xdr:colOff>
      <xdr:row>575</xdr:row>
      <xdr:rowOff>56159</xdr:rowOff>
    </xdr:from>
    <xdr:to>
      <xdr:col>1</xdr:col>
      <xdr:colOff>1571625</xdr:colOff>
      <xdr:row>579</xdr:row>
      <xdr:rowOff>55757</xdr:rowOff>
    </xdr:to>
    <xdr:pic>
      <xdr:nvPicPr>
        <xdr:cNvPr id="71483" name="図 123">
          <a:extLst>
            <a:ext uri="{FF2B5EF4-FFF2-40B4-BE49-F238E27FC236}">
              <a16:creationId xmlns:a16="http://schemas.microsoft.com/office/drawing/2014/main" id="{00000000-0008-0000-0100-00003B1701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3400" y="107698184"/>
          <a:ext cx="1495425" cy="68539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</xdr:col>
      <xdr:colOff>76200</xdr:colOff>
      <xdr:row>585</xdr:row>
      <xdr:rowOff>7659</xdr:rowOff>
    </xdr:from>
    <xdr:to>
      <xdr:col>1</xdr:col>
      <xdr:colOff>1571625</xdr:colOff>
      <xdr:row>588</xdr:row>
      <xdr:rowOff>169524</xdr:rowOff>
    </xdr:to>
    <xdr:pic>
      <xdr:nvPicPr>
        <xdr:cNvPr id="71484" name="図 124">
          <a:extLst>
            <a:ext uri="{FF2B5EF4-FFF2-40B4-BE49-F238E27FC236}">
              <a16:creationId xmlns:a16="http://schemas.microsoft.com/office/drawing/2014/main" id="{00000000-0008-0000-0100-00003C1701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3400" y="109364184"/>
          <a:ext cx="1495425" cy="6762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</xdr:col>
      <xdr:colOff>76200</xdr:colOff>
      <xdr:row>595</xdr:row>
      <xdr:rowOff>93447</xdr:rowOff>
    </xdr:from>
    <xdr:to>
      <xdr:col>1</xdr:col>
      <xdr:colOff>1571625</xdr:colOff>
      <xdr:row>599</xdr:row>
      <xdr:rowOff>83861</xdr:rowOff>
    </xdr:to>
    <xdr:pic>
      <xdr:nvPicPr>
        <xdr:cNvPr id="71485" name="図 125">
          <a:extLst>
            <a:ext uri="{FF2B5EF4-FFF2-40B4-BE49-F238E27FC236}">
              <a16:creationId xmlns:a16="http://schemas.microsoft.com/office/drawing/2014/main" id="{00000000-0008-0000-0100-00003D1701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3400" y="111164472"/>
          <a:ext cx="1495425" cy="67621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</xdr:col>
      <xdr:colOff>76200</xdr:colOff>
      <xdr:row>605</xdr:row>
      <xdr:rowOff>26764</xdr:rowOff>
    </xdr:from>
    <xdr:to>
      <xdr:col>1</xdr:col>
      <xdr:colOff>1571625</xdr:colOff>
      <xdr:row>609</xdr:row>
      <xdr:rowOff>17179</xdr:rowOff>
    </xdr:to>
    <xdr:pic>
      <xdr:nvPicPr>
        <xdr:cNvPr id="71486" name="図 126">
          <a:extLst>
            <a:ext uri="{FF2B5EF4-FFF2-40B4-BE49-F238E27FC236}">
              <a16:creationId xmlns:a16="http://schemas.microsoft.com/office/drawing/2014/main" id="{00000000-0008-0000-0100-00003E1701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3400" y="112821814"/>
          <a:ext cx="1495425" cy="6762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</xdr:col>
      <xdr:colOff>124176</xdr:colOff>
      <xdr:row>163</xdr:row>
      <xdr:rowOff>82751</xdr:rowOff>
    </xdr:from>
    <xdr:to>
      <xdr:col>1</xdr:col>
      <xdr:colOff>1555111</xdr:colOff>
      <xdr:row>167</xdr:row>
      <xdr:rowOff>129163</xdr:rowOff>
    </xdr:to>
    <xdr:pic>
      <xdr:nvPicPr>
        <xdr:cNvPr id="71436" name="図 30">
          <a:extLst>
            <a:ext uri="{FF2B5EF4-FFF2-40B4-BE49-F238E27FC236}">
              <a16:creationId xmlns:a16="http://schemas.microsoft.com/office/drawing/2014/main" id="{00000000-0008-0000-0100-00000C1701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81376" y="28495826"/>
          <a:ext cx="1430935" cy="73221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</xdr:col>
      <xdr:colOff>114592</xdr:colOff>
      <xdr:row>205</xdr:row>
      <xdr:rowOff>144382</xdr:rowOff>
    </xdr:from>
    <xdr:to>
      <xdr:col>1</xdr:col>
      <xdr:colOff>1561691</xdr:colOff>
      <xdr:row>208</xdr:row>
      <xdr:rowOff>73884</xdr:rowOff>
    </xdr:to>
    <xdr:pic>
      <xdr:nvPicPr>
        <xdr:cNvPr id="71440" name="図 76">
          <a:extLst>
            <a:ext uri="{FF2B5EF4-FFF2-40B4-BE49-F238E27FC236}">
              <a16:creationId xmlns:a16="http://schemas.microsoft.com/office/drawing/2014/main" id="{00000000-0008-0000-0100-0000101701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>
          <a:clrChange>
            <a:clrFrom>
              <a:srgbClr val="000000"/>
            </a:clrFrom>
            <a:clrTo>
              <a:srgbClr val="000000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71792" y="35796457"/>
          <a:ext cx="1447099" cy="45337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</xdr:col>
      <xdr:colOff>66675</xdr:colOff>
      <xdr:row>35</xdr:row>
      <xdr:rowOff>24726</xdr:rowOff>
    </xdr:from>
    <xdr:to>
      <xdr:col>1</xdr:col>
      <xdr:colOff>1485900</xdr:colOff>
      <xdr:row>37</xdr:row>
      <xdr:rowOff>47932</xdr:rowOff>
    </xdr:to>
    <xdr:pic>
      <xdr:nvPicPr>
        <xdr:cNvPr id="71445" name="図 76">
          <a:extLst>
            <a:ext uri="{FF2B5EF4-FFF2-40B4-BE49-F238E27FC236}">
              <a16:creationId xmlns:a16="http://schemas.microsoft.com/office/drawing/2014/main" id="{00000000-0008-0000-0100-0000151701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95300" y="6396951"/>
          <a:ext cx="1419225" cy="36610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</xdr:col>
      <xdr:colOff>66675</xdr:colOff>
      <xdr:row>45</xdr:row>
      <xdr:rowOff>36204</xdr:rowOff>
    </xdr:from>
    <xdr:to>
      <xdr:col>1</xdr:col>
      <xdr:colOff>1552575</xdr:colOff>
      <xdr:row>47</xdr:row>
      <xdr:rowOff>51082</xdr:rowOff>
    </xdr:to>
    <xdr:pic>
      <xdr:nvPicPr>
        <xdr:cNvPr id="71446" name="図 77">
          <a:extLst>
            <a:ext uri="{FF2B5EF4-FFF2-40B4-BE49-F238E27FC236}">
              <a16:creationId xmlns:a16="http://schemas.microsoft.com/office/drawing/2014/main" id="{00000000-0008-0000-0100-0000161701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95300" y="8132454"/>
          <a:ext cx="1485900" cy="35777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</xdr:col>
      <xdr:colOff>57384</xdr:colOff>
      <xdr:row>24</xdr:row>
      <xdr:rowOff>105505</xdr:rowOff>
    </xdr:from>
    <xdr:to>
      <xdr:col>1</xdr:col>
      <xdr:colOff>1533525</xdr:colOff>
      <xdr:row>26</xdr:row>
      <xdr:rowOff>120383</xdr:rowOff>
    </xdr:to>
    <xdr:pic>
      <xdr:nvPicPr>
        <xdr:cNvPr id="71447" name="図 78">
          <a:extLst>
            <a:ext uri="{FF2B5EF4-FFF2-40B4-BE49-F238E27FC236}">
              <a16:creationId xmlns:a16="http://schemas.microsoft.com/office/drawing/2014/main" id="{00000000-0008-0000-0100-0000171701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6009" y="4582255"/>
          <a:ext cx="1476141" cy="35777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</xdr:col>
      <xdr:colOff>76258</xdr:colOff>
      <xdr:row>55</xdr:row>
      <xdr:rowOff>26020</xdr:rowOff>
    </xdr:from>
    <xdr:to>
      <xdr:col>1</xdr:col>
      <xdr:colOff>1552575</xdr:colOff>
      <xdr:row>58</xdr:row>
      <xdr:rowOff>47140</xdr:rowOff>
    </xdr:to>
    <xdr:pic>
      <xdr:nvPicPr>
        <xdr:cNvPr id="71450" name="図 86">
          <a:extLst>
            <a:ext uri="{FF2B5EF4-FFF2-40B4-BE49-F238E27FC236}">
              <a16:creationId xmlns:a16="http://schemas.microsoft.com/office/drawing/2014/main" id="{00000000-0008-0000-0100-00001A1701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04883" y="9846295"/>
          <a:ext cx="1476317" cy="54499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</xdr:col>
      <xdr:colOff>57208</xdr:colOff>
      <xdr:row>65</xdr:row>
      <xdr:rowOff>95650</xdr:rowOff>
    </xdr:from>
    <xdr:to>
      <xdr:col>1</xdr:col>
      <xdr:colOff>1552282</xdr:colOff>
      <xdr:row>68</xdr:row>
      <xdr:rowOff>116770</xdr:rowOff>
    </xdr:to>
    <xdr:pic>
      <xdr:nvPicPr>
        <xdr:cNvPr id="71451" name="図 87">
          <a:extLst>
            <a:ext uri="{FF2B5EF4-FFF2-40B4-BE49-F238E27FC236}">
              <a16:creationId xmlns:a16="http://schemas.microsoft.com/office/drawing/2014/main" id="{00000000-0008-0000-0100-00001B1701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5833" y="11639950"/>
          <a:ext cx="1495074" cy="54499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</xdr:col>
      <xdr:colOff>57208</xdr:colOff>
      <xdr:row>84</xdr:row>
      <xdr:rowOff>155951</xdr:rowOff>
    </xdr:from>
    <xdr:to>
      <xdr:col>1</xdr:col>
      <xdr:colOff>1552282</xdr:colOff>
      <xdr:row>88</xdr:row>
      <xdr:rowOff>26258</xdr:rowOff>
    </xdr:to>
    <xdr:pic>
      <xdr:nvPicPr>
        <xdr:cNvPr id="71453" name="図 89">
          <a:extLst>
            <a:ext uri="{FF2B5EF4-FFF2-40B4-BE49-F238E27FC236}">
              <a16:creationId xmlns:a16="http://schemas.microsoft.com/office/drawing/2014/main" id="{00000000-0008-0000-0100-00001D1701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5833" y="14976851"/>
          <a:ext cx="1495074" cy="56563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</xdr:col>
      <xdr:colOff>76258</xdr:colOff>
      <xdr:row>95</xdr:row>
      <xdr:rowOff>51427</xdr:rowOff>
    </xdr:from>
    <xdr:to>
      <xdr:col>1</xdr:col>
      <xdr:colOff>1580857</xdr:colOff>
      <xdr:row>97</xdr:row>
      <xdr:rowOff>124608</xdr:rowOff>
    </xdr:to>
    <xdr:pic>
      <xdr:nvPicPr>
        <xdr:cNvPr id="71454" name="図 65">
          <a:extLst>
            <a:ext uri="{FF2B5EF4-FFF2-40B4-BE49-F238E27FC236}">
              <a16:creationId xmlns:a16="http://schemas.microsoft.com/office/drawing/2014/main" id="{00000000-0008-0000-0100-00001E1701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3458" y="16739227"/>
          <a:ext cx="1504599" cy="41608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</xdr:col>
      <xdr:colOff>57208</xdr:colOff>
      <xdr:row>105</xdr:row>
      <xdr:rowOff>9352</xdr:rowOff>
    </xdr:from>
    <xdr:to>
      <xdr:col>1</xdr:col>
      <xdr:colOff>1552282</xdr:colOff>
      <xdr:row>107</xdr:row>
      <xdr:rowOff>74203</xdr:rowOff>
    </xdr:to>
    <xdr:pic>
      <xdr:nvPicPr>
        <xdr:cNvPr id="71456" name="図 93">
          <a:extLst>
            <a:ext uri="{FF2B5EF4-FFF2-40B4-BE49-F238E27FC236}">
              <a16:creationId xmlns:a16="http://schemas.microsoft.com/office/drawing/2014/main" id="{00000000-0008-0000-0100-0000201701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5833" y="18449752"/>
          <a:ext cx="1495074" cy="40775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</xdr:col>
      <xdr:colOff>57208</xdr:colOff>
      <xdr:row>115</xdr:row>
      <xdr:rowOff>23415</xdr:rowOff>
    </xdr:from>
    <xdr:to>
      <xdr:col>1</xdr:col>
      <xdr:colOff>1552282</xdr:colOff>
      <xdr:row>117</xdr:row>
      <xdr:rowOff>88267</xdr:rowOff>
    </xdr:to>
    <xdr:pic>
      <xdr:nvPicPr>
        <xdr:cNvPr id="71457" name="図 94">
          <a:extLst>
            <a:ext uri="{FF2B5EF4-FFF2-40B4-BE49-F238E27FC236}">
              <a16:creationId xmlns:a16="http://schemas.microsoft.com/office/drawing/2014/main" id="{00000000-0008-0000-0100-0000211701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5833" y="20187840"/>
          <a:ext cx="1495074" cy="40775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</xdr:col>
      <xdr:colOff>57208</xdr:colOff>
      <xdr:row>134</xdr:row>
      <xdr:rowOff>103646</xdr:rowOff>
    </xdr:from>
    <xdr:to>
      <xdr:col>1</xdr:col>
      <xdr:colOff>1552282</xdr:colOff>
      <xdr:row>136</xdr:row>
      <xdr:rowOff>101865</xdr:rowOff>
    </xdr:to>
    <xdr:pic>
      <xdr:nvPicPr>
        <xdr:cNvPr id="71461" name="図 98">
          <a:extLst>
            <a:ext uri="{FF2B5EF4-FFF2-40B4-BE49-F238E27FC236}">
              <a16:creationId xmlns:a16="http://schemas.microsoft.com/office/drawing/2014/main" id="{00000000-0008-0000-0100-0000251701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5833" y="23544671"/>
          <a:ext cx="1495074" cy="34111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</xdr:col>
      <xdr:colOff>57208</xdr:colOff>
      <xdr:row>145</xdr:row>
      <xdr:rowOff>84134</xdr:rowOff>
    </xdr:from>
    <xdr:to>
      <xdr:col>1</xdr:col>
      <xdr:colOff>1552282</xdr:colOff>
      <xdr:row>148</xdr:row>
      <xdr:rowOff>38622</xdr:rowOff>
    </xdr:to>
    <xdr:pic>
      <xdr:nvPicPr>
        <xdr:cNvPr id="71462" name="図 99">
          <a:extLst>
            <a:ext uri="{FF2B5EF4-FFF2-40B4-BE49-F238E27FC236}">
              <a16:creationId xmlns:a16="http://schemas.microsoft.com/office/drawing/2014/main" id="{00000000-0008-0000-0100-0000261701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5833" y="25420634"/>
          <a:ext cx="1495074" cy="47836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</xdr:col>
      <xdr:colOff>57208</xdr:colOff>
      <xdr:row>155</xdr:row>
      <xdr:rowOff>74770</xdr:rowOff>
    </xdr:from>
    <xdr:to>
      <xdr:col>1</xdr:col>
      <xdr:colOff>1552282</xdr:colOff>
      <xdr:row>157</xdr:row>
      <xdr:rowOff>176916</xdr:rowOff>
    </xdr:to>
    <xdr:pic>
      <xdr:nvPicPr>
        <xdr:cNvPr id="71463" name="図 100">
          <a:extLst>
            <a:ext uri="{FF2B5EF4-FFF2-40B4-BE49-F238E27FC236}">
              <a16:creationId xmlns:a16="http://schemas.microsoft.com/office/drawing/2014/main" id="{00000000-0008-0000-0100-0000271701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3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5833" y="27135295"/>
          <a:ext cx="1495074" cy="44504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</xdr:col>
      <xdr:colOff>57208</xdr:colOff>
      <xdr:row>258</xdr:row>
      <xdr:rowOff>43837</xdr:rowOff>
    </xdr:from>
    <xdr:to>
      <xdr:col>1</xdr:col>
      <xdr:colOff>1543050</xdr:colOff>
      <xdr:row>260</xdr:row>
      <xdr:rowOff>32532</xdr:rowOff>
    </xdr:to>
    <xdr:pic>
      <xdr:nvPicPr>
        <xdr:cNvPr id="71464" name="図 101">
          <a:extLst>
            <a:ext uri="{FF2B5EF4-FFF2-40B4-BE49-F238E27FC236}">
              <a16:creationId xmlns:a16="http://schemas.microsoft.com/office/drawing/2014/main" id="{00000000-0008-0000-0100-0000281701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4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5833" y="44668462"/>
          <a:ext cx="1485842" cy="341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</xdr:col>
      <xdr:colOff>57208</xdr:colOff>
      <xdr:row>236</xdr:row>
      <xdr:rowOff>109690</xdr:rowOff>
    </xdr:from>
    <xdr:to>
      <xdr:col>1</xdr:col>
      <xdr:colOff>1552282</xdr:colOff>
      <xdr:row>238</xdr:row>
      <xdr:rowOff>107910</xdr:rowOff>
    </xdr:to>
    <xdr:pic>
      <xdr:nvPicPr>
        <xdr:cNvPr id="71465" name="図 102">
          <a:extLst>
            <a:ext uri="{FF2B5EF4-FFF2-40B4-BE49-F238E27FC236}">
              <a16:creationId xmlns:a16="http://schemas.microsoft.com/office/drawing/2014/main" id="{00000000-0008-0000-0100-0000291701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4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5833" y="40771915"/>
          <a:ext cx="1495074" cy="341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</xdr:col>
      <xdr:colOff>66909</xdr:colOff>
      <xdr:row>250</xdr:row>
      <xdr:rowOff>28575</xdr:rowOff>
    </xdr:from>
    <xdr:to>
      <xdr:col>1</xdr:col>
      <xdr:colOff>1504950</xdr:colOff>
      <xdr:row>251</xdr:row>
      <xdr:rowOff>139905</xdr:rowOff>
    </xdr:to>
    <xdr:pic>
      <xdr:nvPicPr>
        <xdr:cNvPr id="71466" name="図 103">
          <a:extLst>
            <a:ext uri="{FF2B5EF4-FFF2-40B4-BE49-F238E27FC236}">
              <a16:creationId xmlns:a16="http://schemas.microsoft.com/office/drawing/2014/main" id="{00000000-0008-0000-0100-00002A1701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4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95534" y="43281600"/>
          <a:ext cx="1438041" cy="28278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</xdr:col>
      <xdr:colOff>57208</xdr:colOff>
      <xdr:row>268</xdr:row>
      <xdr:rowOff>78614</xdr:rowOff>
    </xdr:from>
    <xdr:to>
      <xdr:col>1</xdr:col>
      <xdr:colOff>1552282</xdr:colOff>
      <xdr:row>270</xdr:row>
      <xdr:rowOff>58979</xdr:rowOff>
    </xdr:to>
    <xdr:pic>
      <xdr:nvPicPr>
        <xdr:cNvPr id="71467" name="図 104">
          <a:extLst>
            <a:ext uri="{FF2B5EF4-FFF2-40B4-BE49-F238E27FC236}">
              <a16:creationId xmlns:a16="http://schemas.microsoft.com/office/drawing/2014/main" id="{00000000-0008-0000-0100-00002B1701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4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5833" y="46255814"/>
          <a:ext cx="1495074" cy="3327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</xdr:col>
      <xdr:colOff>76258</xdr:colOff>
      <xdr:row>277</xdr:row>
      <xdr:rowOff>109267</xdr:rowOff>
    </xdr:from>
    <xdr:to>
      <xdr:col>1</xdr:col>
      <xdr:colOff>1580857</xdr:colOff>
      <xdr:row>279</xdr:row>
      <xdr:rowOff>132473</xdr:rowOff>
    </xdr:to>
    <xdr:pic>
      <xdr:nvPicPr>
        <xdr:cNvPr id="71468" name="図 77">
          <a:extLst>
            <a:ext uri="{FF2B5EF4-FFF2-40B4-BE49-F238E27FC236}">
              <a16:creationId xmlns:a16="http://schemas.microsoft.com/office/drawing/2014/main" id="{00000000-0008-0000-0100-00002C1701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5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3458" y="47810467"/>
          <a:ext cx="1504599" cy="36610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</xdr:col>
      <xdr:colOff>57208</xdr:colOff>
      <xdr:row>124</xdr:row>
      <xdr:rowOff>102594</xdr:rowOff>
    </xdr:from>
    <xdr:to>
      <xdr:col>1</xdr:col>
      <xdr:colOff>1552282</xdr:colOff>
      <xdr:row>127</xdr:row>
      <xdr:rowOff>8304</xdr:rowOff>
    </xdr:to>
    <xdr:pic>
      <xdr:nvPicPr>
        <xdr:cNvPr id="89" name="図 94">
          <a:extLst>
            <a:ext uri="{FF2B5EF4-FFF2-40B4-BE49-F238E27FC236}">
              <a16:creationId xmlns:a16="http://schemas.microsoft.com/office/drawing/2014/main" id="{00000000-0008-0000-0100-000059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5833" y="21819594"/>
          <a:ext cx="1495074" cy="42006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</xdr:col>
      <xdr:colOff>57208</xdr:colOff>
      <xdr:row>75</xdr:row>
      <xdr:rowOff>120940</xdr:rowOff>
    </xdr:from>
    <xdr:to>
      <xdr:col>1</xdr:col>
      <xdr:colOff>1552282</xdr:colOff>
      <xdr:row>78</xdr:row>
      <xdr:rowOff>142060</xdr:rowOff>
    </xdr:to>
    <xdr:pic>
      <xdr:nvPicPr>
        <xdr:cNvPr id="90" name="図 87">
          <a:extLst>
            <a:ext uri="{FF2B5EF4-FFF2-40B4-BE49-F238E27FC236}">
              <a16:creationId xmlns:a16="http://schemas.microsoft.com/office/drawing/2014/main" id="{00000000-0008-0000-0100-00005A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5833" y="13389265"/>
          <a:ext cx="1495074" cy="54499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</xdr:col>
      <xdr:colOff>114592</xdr:colOff>
      <xdr:row>185</xdr:row>
      <xdr:rowOff>116924</xdr:rowOff>
    </xdr:from>
    <xdr:to>
      <xdr:col>1</xdr:col>
      <xdr:colOff>1561691</xdr:colOff>
      <xdr:row>188</xdr:row>
      <xdr:rowOff>46426</xdr:rowOff>
    </xdr:to>
    <xdr:pic>
      <xdr:nvPicPr>
        <xdr:cNvPr id="91" name="図 76">
          <a:extLst>
            <a:ext uri="{FF2B5EF4-FFF2-40B4-BE49-F238E27FC236}">
              <a16:creationId xmlns:a16="http://schemas.microsoft.com/office/drawing/2014/main" id="{00000000-0008-0000-0100-00005B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>
          <a:clrChange>
            <a:clrFrom>
              <a:srgbClr val="000000"/>
            </a:clrFrom>
            <a:clrTo>
              <a:srgbClr val="000000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71792" y="32320949"/>
          <a:ext cx="1447099" cy="45337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</xdr:col>
      <xdr:colOff>114592</xdr:colOff>
      <xdr:row>196</xdr:row>
      <xdr:rowOff>29316</xdr:rowOff>
    </xdr:from>
    <xdr:to>
      <xdr:col>1</xdr:col>
      <xdr:colOff>1561691</xdr:colOff>
      <xdr:row>198</xdr:row>
      <xdr:rowOff>117958</xdr:rowOff>
    </xdr:to>
    <xdr:pic>
      <xdr:nvPicPr>
        <xdr:cNvPr id="92" name="図 76">
          <a:extLst>
            <a:ext uri="{FF2B5EF4-FFF2-40B4-BE49-F238E27FC236}">
              <a16:creationId xmlns:a16="http://schemas.microsoft.com/office/drawing/2014/main" id="{00000000-0008-0000-0100-00005C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>
          <a:clrChange>
            <a:clrFrom>
              <a:srgbClr val="000000"/>
            </a:clrFrom>
            <a:clrTo>
              <a:srgbClr val="000000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71792" y="34128816"/>
          <a:ext cx="1447099" cy="4410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</xdr:col>
      <xdr:colOff>124176</xdr:colOff>
      <xdr:row>173</xdr:row>
      <xdr:rowOff>139108</xdr:rowOff>
    </xdr:from>
    <xdr:to>
      <xdr:col>1</xdr:col>
      <xdr:colOff>1555111</xdr:colOff>
      <xdr:row>178</xdr:row>
      <xdr:rowOff>16853</xdr:rowOff>
    </xdr:to>
    <xdr:pic>
      <xdr:nvPicPr>
        <xdr:cNvPr id="70" name="図 30">
          <a:extLst>
            <a:ext uri="{FF2B5EF4-FFF2-40B4-BE49-F238E27FC236}">
              <a16:creationId xmlns:a16="http://schemas.microsoft.com/office/drawing/2014/main" id="{00000000-0008-0000-0100-00004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81376" y="30276208"/>
          <a:ext cx="1430935" cy="7445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</xdr:col>
      <xdr:colOff>76375</xdr:colOff>
      <xdr:row>216</xdr:row>
      <xdr:rowOff>90206</xdr:rowOff>
    </xdr:from>
    <xdr:to>
      <xdr:col>1</xdr:col>
      <xdr:colOff>1552516</xdr:colOff>
      <xdr:row>218</xdr:row>
      <xdr:rowOff>147546</xdr:rowOff>
    </xdr:to>
    <xdr:pic>
      <xdr:nvPicPr>
        <xdr:cNvPr id="81" name="図 76">
          <a:extLst>
            <a:ext uri="{FF2B5EF4-FFF2-40B4-BE49-F238E27FC236}">
              <a16:creationId xmlns:a16="http://schemas.microsoft.com/office/drawing/2014/main" id="{00000000-0008-0000-0100-000051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05000" y="37666331"/>
          <a:ext cx="1476141" cy="4002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</xdr:col>
      <xdr:colOff>76375</xdr:colOff>
      <xdr:row>228</xdr:row>
      <xdr:rowOff>152912</xdr:rowOff>
    </xdr:from>
    <xdr:to>
      <xdr:col>1</xdr:col>
      <xdr:colOff>1552516</xdr:colOff>
      <xdr:row>231</xdr:row>
      <xdr:rowOff>51540</xdr:rowOff>
    </xdr:to>
    <xdr:pic>
      <xdr:nvPicPr>
        <xdr:cNvPr id="82" name="図 76">
          <a:extLst>
            <a:ext uri="{FF2B5EF4-FFF2-40B4-BE49-F238E27FC236}">
              <a16:creationId xmlns:a16="http://schemas.microsoft.com/office/drawing/2014/main" id="{00000000-0008-0000-0100-00005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05000" y="39443537"/>
          <a:ext cx="1476141" cy="41297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</xdr:col>
      <xdr:colOff>76200</xdr:colOff>
      <xdr:row>287</xdr:row>
      <xdr:rowOff>78053</xdr:rowOff>
    </xdr:from>
    <xdr:to>
      <xdr:col>1</xdr:col>
      <xdr:colOff>1571625</xdr:colOff>
      <xdr:row>289</xdr:row>
      <xdr:rowOff>99865</xdr:rowOff>
    </xdr:to>
    <xdr:pic>
      <xdr:nvPicPr>
        <xdr:cNvPr id="71469" name="図 77">
          <a:extLst>
            <a:ext uri="{FF2B5EF4-FFF2-40B4-BE49-F238E27FC236}">
              <a16:creationId xmlns:a16="http://schemas.microsoft.com/office/drawing/2014/main" id="{00000000-0008-0000-0100-00002D1701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5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3400" y="49503278"/>
          <a:ext cx="1495425" cy="36471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</xdr:col>
      <xdr:colOff>47625</xdr:colOff>
      <xdr:row>307</xdr:row>
      <xdr:rowOff>3393</xdr:rowOff>
    </xdr:from>
    <xdr:to>
      <xdr:col>1</xdr:col>
      <xdr:colOff>1543050</xdr:colOff>
      <xdr:row>309</xdr:row>
      <xdr:rowOff>107642</xdr:rowOff>
    </xdr:to>
    <xdr:pic>
      <xdr:nvPicPr>
        <xdr:cNvPr id="71470" name="図 78">
          <a:extLst>
            <a:ext uri="{FF2B5EF4-FFF2-40B4-BE49-F238E27FC236}">
              <a16:creationId xmlns:a16="http://schemas.microsoft.com/office/drawing/2014/main" id="{00000000-0008-0000-0100-00002E1701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6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6250" y="51352668"/>
          <a:ext cx="1495425" cy="4471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</xdr:col>
      <xdr:colOff>57150</xdr:colOff>
      <xdr:row>317</xdr:row>
      <xdr:rowOff>66335</xdr:rowOff>
    </xdr:from>
    <xdr:to>
      <xdr:col>1</xdr:col>
      <xdr:colOff>1552575</xdr:colOff>
      <xdr:row>318</xdr:row>
      <xdr:rowOff>145939</xdr:rowOff>
    </xdr:to>
    <xdr:pic>
      <xdr:nvPicPr>
        <xdr:cNvPr id="71471" name="図 108">
          <a:extLst>
            <a:ext uri="{FF2B5EF4-FFF2-40B4-BE49-F238E27FC236}">
              <a16:creationId xmlns:a16="http://schemas.microsoft.com/office/drawing/2014/main" id="{00000000-0008-0000-0100-00002F1701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7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5775" y="52968185"/>
          <a:ext cx="1495425" cy="25105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</xdr:col>
      <xdr:colOff>66675</xdr:colOff>
      <xdr:row>338</xdr:row>
      <xdr:rowOff>26582</xdr:rowOff>
    </xdr:from>
    <xdr:to>
      <xdr:col>1</xdr:col>
      <xdr:colOff>1571625</xdr:colOff>
      <xdr:row>339</xdr:row>
      <xdr:rowOff>106186</xdr:rowOff>
    </xdr:to>
    <xdr:pic>
      <xdr:nvPicPr>
        <xdr:cNvPr id="71472" name="図 109">
          <a:extLst>
            <a:ext uri="{FF2B5EF4-FFF2-40B4-BE49-F238E27FC236}">
              <a16:creationId xmlns:a16="http://schemas.microsoft.com/office/drawing/2014/main" id="{00000000-0008-0000-0100-0000301701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7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23875" y="56509832"/>
          <a:ext cx="1504950" cy="25105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</xdr:col>
      <xdr:colOff>38100</xdr:colOff>
      <xdr:row>330</xdr:row>
      <xdr:rowOff>52793</xdr:rowOff>
    </xdr:from>
    <xdr:to>
      <xdr:col>1</xdr:col>
      <xdr:colOff>1533525</xdr:colOff>
      <xdr:row>331</xdr:row>
      <xdr:rowOff>126981</xdr:rowOff>
    </xdr:to>
    <xdr:pic>
      <xdr:nvPicPr>
        <xdr:cNvPr id="71473" name="図 110">
          <a:extLst>
            <a:ext uri="{FF2B5EF4-FFF2-40B4-BE49-F238E27FC236}">
              <a16:creationId xmlns:a16="http://schemas.microsoft.com/office/drawing/2014/main" id="{00000000-0008-0000-0100-0000311701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7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66725" y="55364468"/>
          <a:ext cx="1495425" cy="24563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</xdr:col>
      <xdr:colOff>47625</xdr:colOff>
      <xdr:row>348</xdr:row>
      <xdr:rowOff>57987</xdr:rowOff>
    </xdr:from>
    <xdr:to>
      <xdr:col>1</xdr:col>
      <xdr:colOff>1543050</xdr:colOff>
      <xdr:row>349</xdr:row>
      <xdr:rowOff>137590</xdr:rowOff>
    </xdr:to>
    <xdr:pic>
      <xdr:nvPicPr>
        <xdr:cNvPr id="71474" name="図 111">
          <a:extLst>
            <a:ext uri="{FF2B5EF4-FFF2-40B4-BE49-F238E27FC236}">
              <a16:creationId xmlns:a16="http://schemas.microsoft.com/office/drawing/2014/main" id="{00000000-0008-0000-0100-0000321701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7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6250" y="58293837"/>
          <a:ext cx="1495425" cy="25105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</xdr:col>
      <xdr:colOff>76200</xdr:colOff>
      <xdr:row>368</xdr:row>
      <xdr:rowOff>165508</xdr:rowOff>
    </xdr:from>
    <xdr:to>
      <xdr:col>1</xdr:col>
      <xdr:colOff>1581150</xdr:colOff>
      <xdr:row>371</xdr:row>
      <xdr:rowOff>61668</xdr:rowOff>
    </xdr:to>
    <xdr:pic>
      <xdr:nvPicPr>
        <xdr:cNvPr id="71487" name="図 81">
          <a:extLst>
            <a:ext uri="{FF2B5EF4-FFF2-40B4-BE49-F238E27FC236}">
              <a16:creationId xmlns:a16="http://schemas.microsoft.com/office/drawing/2014/main" id="{00000000-0008-0000-0100-00003F1701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8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3400" y="61820833"/>
          <a:ext cx="1504950" cy="41051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</xdr:col>
      <xdr:colOff>66675</xdr:colOff>
      <xdr:row>376</xdr:row>
      <xdr:rowOff>151784</xdr:rowOff>
    </xdr:from>
    <xdr:to>
      <xdr:col>1</xdr:col>
      <xdr:colOff>1571625</xdr:colOff>
      <xdr:row>379</xdr:row>
      <xdr:rowOff>33371</xdr:rowOff>
    </xdr:to>
    <xdr:pic>
      <xdr:nvPicPr>
        <xdr:cNvPr id="71488" name="図 81">
          <a:extLst>
            <a:ext uri="{FF2B5EF4-FFF2-40B4-BE49-F238E27FC236}">
              <a16:creationId xmlns:a16="http://schemas.microsoft.com/office/drawing/2014/main" id="{00000000-0008-0000-0100-0000401701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8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23875" y="63188234"/>
          <a:ext cx="1504950" cy="39593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</xdr:col>
      <xdr:colOff>76200</xdr:colOff>
      <xdr:row>357</xdr:row>
      <xdr:rowOff>47186</xdr:rowOff>
    </xdr:from>
    <xdr:to>
      <xdr:col>1</xdr:col>
      <xdr:colOff>1581150</xdr:colOff>
      <xdr:row>359</xdr:row>
      <xdr:rowOff>114796</xdr:rowOff>
    </xdr:to>
    <xdr:pic>
      <xdr:nvPicPr>
        <xdr:cNvPr id="71489" name="図 81">
          <a:extLst>
            <a:ext uri="{FF2B5EF4-FFF2-40B4-BE49-F238E27FC236}">
              <a16:creationId xmlns:a16="http://schemas.microsoft.com/office/drawing/2014/main" id="{00000000-0008-0000-0100-0000411701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8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3400" y="59797511"/>
          <a:ext cx="1504950" cy="41051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</xdr:col>
      <xdr:colOff>217714</xdr:colOff>
      <xdr:row>386</xdr:row>
      <xdr:rowOff>123916</xdr:rowOff>
    </xdr:from>
    <xdr:to>
      <xdr:col>1</xdr:col>
      <xdr:colOff>1425655</xdr:colOff>
      <xdr:row>390</xdr:row>
      <xdr:rowOff>33625</xdr:rowOff>
    </xdr:to>
    <xdr:pic>
      <xdr:nvPicPr>
        <xdr:cNvPr id="74" name="図 73">
          <a:extLst>
            <a:ext uri="{FF2B5EF4-FFF2-40B4-BE49-F238E27FC236}">
              <a16:creationId xmlns:a16="http://schemas.microsoft.com/office/drawing/2014/main" id="{00000000-0008-0000-0100-00004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/>
        <a:stretch>
          <a:fillRect/>
        </a:stretch>
      </xdr:blipFill>
      <xdr:spPr>
        <a:xfrm>
          <a:off x="674914" y="64874866"/>
          <a:ext cx="1207941" cy="605034"/>
        </a:xfrm>
        <a:prstGeom prst="rect">
          <a:avLst/>
        </a:prstGeom>
      </xdr:spPr>
    </xdr:pic>
    <xdr:clientData/>
  </xdr:twoCellAnchor>
  <xdr:twoCellAnchor>
    <xdr:from>
      <xdr:col>1</xdr:col>
      <xdr:colOff>54428</xdr:colOff>
      <xdr:row>395</xdr:row>
      <xdr:rowOff>137466</xdr:rowOff>
    </xdr:from>
    <xdr:to>
      <xdr:col>1</xdr:col>
      <xdr:colOff>1455964</xdr:colOff>
      <xdr:row>399</xdr:row>
      <xdr:rowOff>135149</xdr:rowOff>
    </xdr:to>
    <xdr:pic>
      <xdr:nvPicPr>
        <xdr:cNvPr id="76" name="図 75">
          <a:extLst>
            <a:ext uri="{FF2B5EF4-FFF2-40B4-BE49-F238E27FC236}">
              <a16:creationId xmlns:a16="http://schemas.microsoft.com/office/drawing/2014/main" id="{00000000-0008-0000-0100-00004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/>
        <a:stretch>
          <a:fillRect/>
        </a:stretch>
      </xdr:blipFill>
      <xdr:spPr>
        <a:xfrm>
          <a:off x="511628" y="66440991"/>
          <a:ext cx="1401536" cy="683483"/>
        </a:xfrm>
        <a:prstGeom prst="rect">
          <a:avLst/>
        </a:prstGeom>
      </xdr:spPr>
    </xdr:pic>
    <xdr:clientData/>
  </xdr:twoCellAnchor>
  <xdr:twoCellAnchor>
    <xdr:from>
      <xdr:col>1</xdr:col>
      <xdr:colOff>118043</xdr:colOff>
      <xdr:row>404</xdr:row>
      <xdr:rowOff>13667</xdr:rowOff>
    </xdr:from>
    <xdr:to>
      <xdr:col>1</xdr:col>
      <xdr:colOff>1547812</xdr:colOff>
      <xdr:row>410</xdr:row>
      <xdr:rowOff>22225</xdr:rowOff>
    </xdr:to>
    <xdr:pic>
      <xdr:nvPicPr>
        <xdr:cNvPr id="98" name="図 97">
          <a:extLst>
            <a:ext uri="{FF2B5EF4-FFF2-40B4-BE49-F238E27FC236}">
              <a16:creationId xmlns:a16="http://schemas.microsoft.com/office/drawing/2014/main" id="{00000000-0008-0000-0100-00006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75243" y="67869767"/>
          <a:ext cx="1429769" cy="1046783"/>
        </a:xfrm>
        <a:prstGeom prst="rect">
          <a:avLst/>
        </a:prstGeom>
      </xdr:spPr>
    </xdr:pic>
    <xdr:clientData/>
  </xdr:twoCellAnchor>
  <xdr:twoCellAnchor>
    <xdr:from>
      <xdr:col>1</xdr:col>
      <xdr:colOff>99333</xdr:colOff>
      <xdr:row>413</xdr:row>
      <xdr:rowOff>121679</xdr:rowOff>
    </xdr:from>
    <xdr:to>
      <xdr:col>1</xdr:col>
      <xdr:colOff>1559719</xdr:colOff>
      <xdr:row>420</xdr:row>
      <xdr:rowOff>68328</xdr:rowOff>
    </xdr:to>
    <xdr:pic>
      <xdr:nvPicPr>
        <xdr:cNvPr id="99" name="図 98">
          <a:extLst>
            <a:ext uri="{FF2B5EF4-FFF2-40B4-BE49-F238E27FC236}">
              <a16:creationId xmlns:a16="http://schemas.microsoft.com/office/drawing/2014/main" id="{00000000-0008-0000-0100-00006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56533" y="69530354"/>
          <a:ext cx="1460386" cy="1156324"/>
        </a:xfrm>
        <a:prstGeom prst="rect">
          <a:avLst/>
        </a:prstGeom>
      </xdr:spPr>
    </xdr:pic>
    <xdr:clientData/>
  </xdr:twoCellAnchor>
  <xdr:twoCellAnchor>
    <xdr:from>
      <xdr:col>1</xdr:col>
      <xdr:colOff>156483</xdr:colOff>
      <xdr:row>423</xdr:row>
      <xdr:rowOff>149728</xdr:rowOff>
    </xdr:from>
    <xdr:to>
      <xdr:col>1</xdr:col>
      <xdr:colOff>1546252</xdr:colOff>
      <xdr:row>430</xdr:row>
      <xdr:rowOff>113553</xdr:rowOff>
    </xdr:to>
    <xdr:pic>
      <xdr:nvPicPr>
        <xdr:cNvPr id="100" name="図 99">
          <a:extLst>
            <a:ext uri="{FF2B5EF4-FFF2-40B4-BE49-F238E27FC236}">
              <a16:creationId xmlns:a16="http://schemas.microsoft.com/office/drawing/2014/main" id="{00000000-0008-0000-0100-00006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13683" y="71282428"/>
          <a:ext cx="1389769" cy="1173500"/>
        </a:xfrm>
        <a:prstGeom prst="rect">
          <a:avLst/>
        </a:prstGeom>
      </xdr:spPr>
    </xdr:pic>
    <xdr:clientData/>
  </xdr:twoCellAnchor>
  <xdr:twoCellAnchor>
    <xdr:from>
      <xdr:col>1</xdr:col>
      <xdr:colOff>130969</xdr:colOff>
      <xdr:row>433</xdr:row>
      <xdr:rowOff>162997</xdr:rowOff>
    </xdr:from>
    <xdr:to>
      <xdr:col>1</xdr:col>
      <xdr:colOff>1520738</xdr:colOff>
      <xdr:row>440</xdr:row>
      <xdr:rowOff>122083</xdr:rowOff>
    </xdr:to>
    <xdr:pic>
      <xdr:nvPicPr>
        <xdr:cNvPr id="111" name="図 110">
          <a:extLst>
            <a:ext uri="{FF2B5EF4-FFF2-40B4-BE49-F238E27FC236}">
              <a16:creationId xmlns:a16="http://schemas.microsoft.com/office/drawing/2014/main" id="{00000000-0008-0000-0100-00006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88169" y="73019722"/>
          <a:ext cx="1389769" cy="1168761"/>
        </a:xfrm>
        <a:prstGeom prst="rect">
          <a:avLst/>
        </a:prstGeom>
      </xdr:spPr>
    </xdr:pic>
    <xdr:clientData/>
  </xdr:twoCellAnchor>
  <xdr:twoCellAnchor>
    <xdr:from>
      <xdr:col>1</xdr:col>
      <xdr:colOff>125868</xdr:colOff>
      <xdr:row>443</xdr:row>
      <xdr:rowOff>99560</xdr:rowOff>
    </xdr:from>
    <xdr:to>
      <xdr:col>1</xdr:col>
      <xdr:colOff>1555637</xdr:colOff>
      <xdr:row>449</xdr:row>
      <xdr:rowOff>110536</xdr:rowOff>
    </xdr:to>
    <xdr:pic>
      <xdr:nvPicPr>
        <xdr:cNvPr id="119" name="図 118">
          <a:extLst>
            <a:ext uri="{FF2B5EF4-FFF2-40B4-BE49-F238E27FC236}">
              <a16:creationId xmlns:a16="http://schemas.microsoft.com/office/drawing/2014/main" id="{00000000-0008-0000-0100-00007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83068" y="74680310"/>
          <a:ext cx="1429769" cy="1039676"/>
        </a:xfrm>
        <a:prstGeom prst="rect">
          <a:avLst/>
        </a:prstGeom>
      </xdr:spPr>
    </xdr:pic>
    <xdr:clientData/>
  </xdr:twoCellAnchor>
  <xdr:twoCellAnchor>
    <xdr:from>
      <xdr:col>1</xdr:col>
      <xdr:colOff>107158</xdr:colOff>
      <xdr:row>453</xdr:row>
      <xdr:rowOff>40860</xdr:rowOff>
    </xdr:from>
    <xdr:to>
      <xdr:col>1</xdr:col>
      <xdr:colOff>1567544</xdr:colOff>
      <xdr:row>459</xdr:row>
      <xdr:rowOff>156640</xdr:rowOff>
    </xdr:to>
    <xdr:pic>
      <xdr:nvPicPr>
        <xdr:cNvPr id="120" name="図 119">
          <a:extLst>
            <a:ext uri="{FF2B5EF4-FFF2-40B4-BE49-F238E27FC236}">
              <a16:creationId xmlns:a16="http://schemas.microsoft.com/office/drawing/2014/main" id="{00000000-0008-0000-0100-00007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4358" y="76345635"/>
          <a:ext cx="1460386" cy="1144480"/>
        </a:xfrm>
        <a:prstGeom prst="rect">
          <a:avLst/>
        </a:prstGeom>
      </xdr:spPr>
    </xdr:pic>
    <xdr:clientData/>
  </xdr:twoCellAnchor>
  <xdr:twoCellAnchor>
    <xdr:from>
      <xdr:col>1</xdr:col>
      <xdr:colOff>164308</xdr:colOff>
      <xdr:row>463</xdr:row>
      <xdr:rowOff>68909</xdr:rowOff>
    </xdr:from>
    <xdr:to>
      <xdr:col>1</xdr:col>
      <xdr:colOff>1554077</xdr:colOff>
      <xdr:row>470</xdr:row>
      <xdr:rowOff>32734</xdr:rowOff>
    </xdr:to>
    <xdr:pic>
      <xdr:nvPicPr>
        <xdr:cNvPr id="121" name="図 120">
          <a:extLst>
            <a:ext uri="{FF2B5EF4-FFF2-40B4-BE49-F238E27FC236}">
              <a16:creationId xmlns:a16="http://schemas.microsoft.com/office/drawing/2014/main" id="{00000000-0008-0000-0100-00007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1508" y="78097709"/>
          <a:ext cx="1389769" cy="1173500"/>
        </a:xfrm>
        <a:prstGeom prst="rect">
          <a:avLst/>
        </a:prstGeom>
      </xdr:spPr>
    </xdr:pic>
    <xdr:clientData/>
  </xdr:twoCellAnchor>
  <xdr:twoCellAnchor>
    <xdr:from>
      <xdr:col>1</xdr:col>
      <xdr:colOff>138794</xdr:colOff>
      <xdr:row>473</xdr:row>
      <xdr:rowOff>77441</xdr:rowOff>
    </xdr:from>
    <xdr:to>
      <xdr:col>1</xdr:col>
      <xdr:colOff>1528563</xdr:colOff>
      <xdr:row>480</xdr:row>
      <xdr:rowOff>41265</xdr:rowOff>
    </xdr:to>
    <xdr:pic>
      <xdr:nvPicPr>
        <xdr:cNvPr id="122" name="図 121">
          <a:extLst>
            <a:ext uri="{FF2B5EF4-FFF2-40B4-BE49-F238E27FC236}">
              <a16:creationId xmlns:a16="http://schemas.microsoft.com/office/drawing/2014/main" id="{00000000-0008-0000-0100-00007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95994" y="79830266"/>
          <a:ext cx="1389769" cy="1173499"/>
        </a:xfrm>
        <a:prstGeom prst="rect">
          <a:avLst/>
        </a:prstGeom>
      </xdr:spPr>
    </xdr:pic>
    <xdr:clientData/>
  </xdr:twoCellAnchor>
  <xdr:twoCellAnchor>
    <xdr:from>
      <xdr:col>1</xdr:col>
      <xdr:colOff>99676</xdr:colOff>
      <xdr:row>483</xdr:row>
      <xdr:rowOff>122973</xdr:rowOff>
    </xdr:from>
    <xdr:to>
      <xdr:col>1</xdr:col>
      <xdr:colOff>1529445</xdr:colOff>
      <xdr:row>489</xdr:row>
      <xdr:rowOff>133949</xdr:rowOff>
    </xdr:to>
    <xdr:pic>
      <xdr:nvPicPr>
        <xdr:cNvPr id="123" name="図 122">
          <a:extLst>
            <a:ext uri="{FF2B5EF4-FFF2-40B4-BE49-F238E27FC236}">
              <a16:creationId xmlns:a16="http://schemas.microsoft.com/office/drawing/2014/main" id="{00000000-0008-0000-0100-00007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56876" y="81599823"/>
          <a:ext cx="1429769" cy="1039676"/>
        </a:xfrm>
        <a:prstGeom prst="rect">
          <a:avLst/>
        </a:prstGeom>
      </xdr:spPr>
    </xdr:pic>
    <xdr:clientData/>
  </xdr:twoCellAnchor>
  <xdr:twoCellAnchor>
    <xdr:from>
      <xdr:col>1</xdr:col>
      <xdr:colOff>80966</xdr:colOff>
      <xdr:row>493</xdr:row>
      <xdr:rowOff>64273</xdr:rowOff>
    </xdr:from>
    <xdr:to>
      <xdr:col>1</xdr:col>
      <xdr:colOff>1541352</xdr:colOff>
      <xdr:row>500</xdr:row>
      <xdr:rowOff>10922</xdr:rowOff>
    </xdr:to>
    <xdr:pic>
      <xdr:nvPicPr>
        <xdr:cNvPr id="124" name="図 123">
          <a:extLst>
            <a:ext uri="{FF2B5EF4-FFF2-40B4-BE49-F238E27FC236}">
              <a16:creationId xmlns:a16="http://schemas.microsoft.com/office/drawing/2014/main" id="{00000000-0008-0000-0100-00007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38166" y="83265148"/>
          <a:ext cx="1460386" cy="1156324"/>
        </a:xfrm>
        <a:prstGeom prst="rect">
          <a:avLst/>
        </a:prstGeom>
      </xdr:spPr>
    </xdr:pic>
    <xdr:clientData/>
  </xdr:twoCellAnchor>
  <xdr:twoCellAnchor>
    <xdr:from>
      <xdr:col>1</xdr:col>
      <xdr:colOff>138116</xdr:colOff>
      <xdr:row>503</xdr:row>
      <xdr:rowOff>92322</xdr:rowOff>
    </xdr:from>
    <xdr:to>
      <xdr:col>1</xdr:col>
      <xdr:colOff>1527885</xdr:colOff>
      <xdr:row>510</xdr:row>
      <xdr:rowOff>56147</xdr:rowOff>
    </xdr:to>
    <xdr:pic>
      <xdr:nvPicPr>
        <xdr:cNvPr id="125" name="図 124">
          <a:extLst>
            <a:ext uri="{FF2B5EF4-FFF2-40B4-BE49-F238E27FC236}">
              <a16:creationId xmlns:a16="http://schemas.microsoft.com/office/drawing/2014/main" id="{00000000-0008-0000-0100-00007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95316" y="85017222"/>
          <a:ext cx="1389769" cy="1173500"/>
        </a:xfrm>
        <a:prstGeom prst="rect">
          <a:avLst/>
        </a:prstGeom>
      </xdr:spPr>
    </xdr:pic>
    <xdr:clientData/>
  </xdr:twoCellAnchor>
  <xdr:twoCellAnchor>
    <xdr:from>
      <xdr:col>1</xdr:col>
      <xdr:colOff>112602</xdr:colOff>
      <xdr:row>513</xdr:row>
      <xdr:rowOff>100853</xdr:rowOff>
    </xdr:from>
    <xdr:to>
      <xdr:col>1</xdr:col>
      <xdr:colOff>1502371</xdr:colOff>
      <xdr:row>520</xdr:row>
      <xdr:rowOff>64677</xdr:rowOff>
    </xdr:to>
    <xdr:pic>
      <xdr:nvPicPr>
        <xdr:cNvPr id="126" name="図 125">
          <a:extLst>
            <a:ext uri="{FF2B5EF4-FFF2-40B4-BE49-F238E27FC236}">
              <a16:creationId xmlns:a16="http://schemas.microsoft.com/office/drawing/2014/main" id="{00000000-0008-0000-0100-00007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9802" y="86749778"/>
          <a:ext cx="1389769" cy="1173499"/>
        </a:xfrm>
        <a:prstGeom prst="rect">
          <a:avLst/>
        </a:prstGeom>
      </xdr:spPr>
    </xdr:pic>
    <xdr:clientData/>
  </xdr:twoCellAnchor>
  <xdr:twoCellAnchor>
    <xdr:from>
      <xdr:col>1</xdr:col>
      <xdr:colOff>160227</xdr:colOff>
      <xdr:row>523</xdr:row>
      <xdr:rowOff>101376</xdr:rowOff>
    </xdr:from>
    <xdr:to>
      <xdr:col>1</xdr:col>
      <xdr:colOff>1549996</xdr:colOff>
      <xdr:row>530</xdr:row>
      <xdr:rowOff>65200</xdr:rowOff>
    </xdr:to>
    <xdr:pic>
      <xdr:nvPicPr>
        <xdr:cNvPr id="127" name="図 126">
          <a:extLst>
            <a:ext uri="{FF2B5EF4-FFF2-40B4-BE49-F238E27FC236}">
              <a16:creationId xmlns:a16="http://schemas.microsoft.com/office/drawing/2014/main" id="{00000000-0008-0000-0100-00007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17427" y="88474326"/>
          <a:ext cx="1389769" cy="1173499"/>
        </a:xfrm>
        <a:prstGeom prst="rect">
          <a:avLst/>
        </a:prstGeom>
      </xdr:spPr>
    </xdr:pic>
    <xdr:clientData/>
  </xdr:twoCellAnchor>
  <xdr:twoCellAnchor>
    <xdr:from>
      <xdr:col>1</xdr:col>
      <xdr:colOff>266700</xdr:colOff>
      <xdr:row>535</xdr:row>
      <xdr:rowOff>72340</xdr:rowOff>
    </xdr:from>
    <xdr:to>
      <xdr:col>1</xdr:col>
      <xdr:colOff>1323975</xdr:colOff>
      <xdr:row>540</xdr:row>
      <xdr:rowOff>69834</xdr:rowOff>
    </xdr:to>
    <xdr:pic>
      <xdr:nvPicPr>
        <xdr:cNvPr id="2" name="図 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95325" y="90712240"/>
          <a:ext cx="1057275" cy="86426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</xdr:col>
      <xdr:colOff>266700</xdr:colOff>
      <xdr:row>545</xdr:row>
      <xdr:rowOff>93088</xdr:rowOff>
    </xdr:from>
    <xdr:to>
      <xdr:col>1</xdr:col>
      <xdr:colOff>1323975</xdr:colOff>
      <xdr:row>550</xdr:row>
      <xdr:rowOff>72217</xdr:rowOff>
    </xdr:to>
    <xdr:pic>
      <xdr:nvPicPr>
        <xdr:cNvPr id="4" name="図 1">
          <a:extLst>
            <a:ext uri="{FF2B5EF4-FFF2-40B4-BE49-F238E27FC236}">
              <a16:creationId xmlns:a16="http://schemas.microsoft.com/office/drawing/2014/main" id="{00000000-0008-0000-01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95325" y="92457013"/>
          <a:ext cx="1057275" cy="84590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</xdr:col>
      <xdr:colOff>76200</xdr:colOff>
      <xdr:row>297</xdr:row>
      <xdr:rowOff>78053</xdr:rowOff>
    </xdr:from>
    <xdr:to>
      <xdr:col>1</xdr:col>
      <xdr:colOff>1571625</xdr:colOff>
      <xdr:row>299</xdr:row>
      <xdr:rowOff>99865</xdr:rowOff>
    </xdr:to>
    <xdr:pic>
      <xdr:nvPicPr>
        <xdr:cNvPr id="3" name="図 77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5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04825" y="50046203"/>
          <a:ext cx="1495425" cy="36471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1346834</xdr:colOff>
      <xdr:row>0</xdr:row>
      <xdr:rowOff>12551</xdr:rowOff>
    </xdr:from>
    <xdr:to>
      <xdr:col>10</xdr:col>
      <xdr:colOff>152399</xdr:colOff>
      <xdr:row>1</xdr:row>
      <xdr:rowOff>233516</xdr:rowOff>
    </xdr:to>
    <xdr:sp macro="" textlink="">
      <xdr:nvSpPr>
        <xdr:cNvPr id="67" name="テキスト ボックス 66">
          <a:extLst>
            <a:ext uri="{FF2B5EF4-FFF2-40B4-BE49-F238E27FC236}">
              <a16:creationId xmlns:a16="http://schemas.microsoft.com/office/drawing/2014/main" id="{00000000-0008-0000-0200-000043000000}"/>
            </a:ext>
          </a:extLst>
        </xdr:cNvPr>
        <xdr:cNvSpPr txBox="1"/>
      </xdr:nvSpPr>
      <xdr:spPr>
        <a:xfrm>
          <a:off x="3347084" y="12551"/>
          <a:ext cx="4672965" cy="392415"/>
        </a:xfrm>
        <a:prstGeom prst="rect">
          <a:avLst/>
        </a:prstGeom>
        <a:solidFill>
          <a:schemeClr val="accent6">
            <a:lumMod val="60000"/>
            <a:lumOff val="40000"/>
          </a:schemeClr>
        </a:solidFill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noAutofit/>
        </a:bodyPr>
        <a:lstStyle/>
        <a:p>
          <a:pPr algn="ctr"/>
          <a:r>
            <a:rPr kumimoji="1" lang="en-US" altLang="ja-JP" sz="1800" b="1"/>
            <a:t>JNLA</a:t>
          </a:r>
          <a:r>
            <a:rPr kumimoji="1" lang="ja-JP" altLang="en-US" sz="1800" b="1"/>
            <a:t>登録機関による光学特性の確認</a:t>
          </a:r>
        </a:p>
      </xdr:txBody>
    </xdr:sp>
    <xdr:clientData/>
  </xdr:twoCellAnchor>
  <xdr:twoCellAnchor>
    <xdr:from>
      <xdr:col>1</xdr:col>
      <xdr:colOff>289061</xdr:colOff>
      <xdr:row>92</xdr:row>
      <xdr:rowOff>169038</xdr:rowOff>
    </xdr:from>
    <xdr:to>
      <xdr:col>1</xdr:col>
      <xdr:colOff>1285692</xdr:colOff>
      <xdr:row>97</xdr:row>
      <xdr:rowOff>119293</xdr:rowOff>
    </xdr:to>
    <xdr:pic>
      <xdr:nvPicPr>
        <xdr:cNvPr id="69884" name="図 1">
          <a:extLst>
            <a:ext uri="{FF2B5EF4-FFF2-40B4-BE49-F238E27FC236}">
              <a16:creationId xmlns:a16="http://schemas.microsoft.com/office/drawing/2014/main" id="{00000000-0008-0000-0200-0000FC1001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17686" y="16504413"/>
          <a:ext cx="996631" cy="80750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</xdr:col>
      <xdr:colOff>79658</xdr:colOff>
      <xdr:row>24</xdr:row>
      <xdr:rowOff>76200</xdr:rowOff>
    </xdr:from>
    <xdr:to>
      <xdr:col>1</xdr:col>
      <xdr:colOff>1501365</xdr:colOff>
      <xdr:row>27</xdr:row>
      <xdr:rowOff>66675</xdr:rowOff>
    </xdr:to>
    <xdr:pic>
      <xdr:nvPicPr>
        <xdr:cNvPr id="69886" name="図 19">
          <a:extLst>
            <a:ext uri="{FF2B5EF4-FFF2-40B4-BE49-F238E27FC236}">
              <a16:creationId xmlns:a16="http://schemas.microsoft.com/office/drawing/2014/main" id="{00000000-0008-0000-0200-0000FE1001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08283" y="4695825"/>
          <a:ext cx="1421707" cy="5048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</xdr:col>
      <xdr:colOff>87161</xdr:colOff>
      <xdr:row>33</xdr:row>
      <xdr:rowOff>87182</xdr:rowOff>
    </xdr:from>
    <xdr:to>
      <xdr:col>1</xdr:col>
      <xdr:colOff>1522941</xdr:colOff>
      <xdr:row>36</xdr:row>
      <xdr:rowOff>85725</xdr:rowOff>
    </xdr:to>
    <xdr:pic>
      <xdr:nvPicPr>
        <xdr:cNvPr id="69887" name="図 21">
          <a:extLst>
            <a:ext uri="{FF2B5EF4-FFF2-40B4-BE49-F238E27FC236}">
              <a16:creationId xmlns:a16="http://schemas.microsoft.com/office/drawing/2014/main" id="{00000000-0008-0000-0200-0000FF1001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15786" y="6249857"/>
          <a:ext cx="1435780" cy="51289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</xdr:col>
      <xdr:colOff>87160</xdr:colOff>
      <xdr:row>43</xdr:row>
      <xdr:rowOff>110082</xdr:rowOff>
    </xdr:from>
    <xdr:to>
      <xdr:col>1</xdr:col>
      <xdr:colOff>1513541</xdr:colOff>
      <xdr:row>46</xdr:row>
      <xdr:rowOff>104776</xdr:rowOff>
    </xdr:to>
    <xdr:pic>
      <xdr:nvPicPr>
        <xdr:cNvPr id="69888" name="図 22">
          <a:extLst>
            <a:ext uri="{FF2B5EF4-FFF2-40B4-BE49-F238E27FC236}">
              <a16:creationId xmlns:a16="http://schemas.microsoft.com/office/drawing/2014/main" id="{00000000-0008-0000-0200-0000001101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15785" y="7996782"/>
          <a:ext cx="1426381" cy="50904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</xdr:col>
      <xdr:colOff>57152</xdr:colOff>
      <xdr:row>53</xdr:row>
      <xdr:rowOff>123515</xdr:rowOff>
    </xdr:from>
    <xdr:to>
      <xdr:col>1</xdr:col>
      <xdr:colOff>1495425</xdr:colOff>
      <xdr:row>55</xdr:row>
      <xdr:rowOff>136154</xdr:rowOff>
    </xdr:to>
    <xdr:pic>
      <xdr:nvPicPr>
        <xdr:cNvPr id="69889" name="図 23">
          <a:extLst>
            <a:ext uri="{FF2B5EF4-FFF2-40B4-BE49-F238E27FC236}">
              <a16:creationId xmlns:a16="http://schemas.microsoft.com/office/drawing/2014/main" id="{00000000-0008-0000-0200-0000011101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5777" y="9734240"/>
          <a:ext cx="1438273" cy="35553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</xdr:col>
      <xdr:colOff>64653</xdr:colOff>
      <xdr:row>63</xdr:row>
      <xdr:rowOff>120043</xdr:rowOff>
    </xdr:from>
    <xdr:to>
      <xdr:col>1</xdr:col>
      <xdr:colOff>1495425</xdr:colOff>
      <xdr:row>65</xdr:row>
      <xdr:rowOff>141214</xdr:rowOff>
    </xdr:to>
    <xdr:pic>
      <xdr:nvPicPr>
        <xdr:cNvPr id="69890" name="図 24">
          <a:extLst>
            <a:ext uri="{FF2B5EF4-FFF2-40B4-BE49-F238E27FC236}">
              <a16:creationId xmlns:a16="http://schemas.microsoft.com/office/drawing/2014/main" id="{00000000-0008-0000-0200-0000021101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93278" y="11454793"/>
          <a:ext cx="1430772" cy="36407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</xdr:col>
      <xdr:colOff>56563</xdr:colOff>
      <xdr:row>103</xdr:row>
      <xdr:rowOff>152401</xdr:rowOff>
    </xdr:from>
    <xdr:to>
      <xdr:col>1</xdr:col>
      <xdr:colOff>1485900</xdr:colOff>
      <xdr:row>107</xdr:row>
      <xdr:rowOff>152043</xdr:rowOff>
    </xdr:to>
    <xdr:pic>
      <xdr:nvPicPr>
        <xdr:cNvPr id="69891" name="図 26">
          <a:extLst>
            <a:ext uri="{FF2B5EF4-FFF2-40B4-BE49-F238E27FC236}">
              <a16:creationId xmlns:a16="http://schemas.microsoft.com/office/drawing/2014/main" id="{00000000-0008-0000-0200-0000031101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5188" y="9763126"/>
          <a:ext cx="1429337" cy="68544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</xdr:col>
      <xdr:colOff>77635</xdr:colOff>
      <xdr:row>114</xdr:row>
      <xdr:rowOff>84066</xdr:rowOff>
    </xdr:from>
    <xdr:to>
      <xdr:col>1</xdr:col>
      <xdr:colOff>1466850</xdr:colOff>
      <xdr:row>117</xdr:row>
      <xdr:rowOff>31500</xdr:rowOff>
    </xdr:to>
    <xdr:pic>
      <xdr:nvPicPr>
        <xdr:cNvPr id="69892" name="図 27">
          <a:extLst>
            <a:ext uri="{FF2B5EF4-FFF2-40B4-BE49-F238E27FC236}">
              <a16:creationId xmlns:a16="http://schemas.microsoft.com/office/drawing/2014/main" id="{00000000-0008-0000-0200-0000041101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06260" y="20229441"/>
          <a:ext cx="1389215" cy="58560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</xdr:col>
      <xdr:colOff>108233</xdr:colOff>
      <xdr:row>124</xdr:row>
      <xdr:rowOff>94556</xdr:rowOff>
    </xdr:from>
    <xdr:to>
      <xdr:col>1</xdr:col>
      <xdr:colOff>1504950</xdr:colOff>
      <xdr:row>127</xdr:row>
      <xdr:rowOff>52536</xdr:rowOff>
    </xdr:to>
    <xdr:pic>
      <xdr:nvPicPr>
        <xdr:cNvPr id="69893" name="図 28">
          <a:extLst>
            <a:ext uri="{FF2B5EF4-FFF2-40B4-BE49-F238E27FC236}">
              <a16:creationId xmlns:a16="http://schemas.microsoft.com/office/drawing/2014/main" id="{00000000-0008-0000-0200-0000051101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6858" y="22097306"/>
          <a:ext cx="1396717" cy="59615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</xdr:col>
      <xdr:colOff>158865</xdr:colOff>
      <xdr:row>71</xdr:row>
      <xdr:rowOff>136393</xdr:rowOff>
    </xdr:from>
    <xdr:to>
      <xdr:col>1</xdr:col>
      <xdr:colOff>1466850</xdr:colOff>
      <xdr:row>78</xdr:row>
      <xdr:rowOff>132862</xdr:rowOff>
    </xdr:to>
    <xdr:pic>
      <xdr:nvPicPr>
        <xdr:cNvPr id="16" name="図 15">
          <a:extLst>
            <a:ext uri="{FF2B5EF4-FFF2-40B4-BE49-F238E27FC236}">
              <a16:creationId xmlns:a16="http://schemas.microsoft.com/office/drawing/2014/main" id="{00000000-0008-0000-0200-00001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87490" y="12852268"/>
          <a:ext cx="1307985" cy="1206144"/>
        </a:xfrm>
        <a:prstGeom prst="rect">
          <a:avLst/>
        </a:prstGeom>
      </xdr:spPr>
    </xdr:pic>
    <xdr:clientData/>
  </xdr:twoCellAnchor>
  <xdr:twoCellAnchor>
    <xdr:from>
      <xdr:col>1</xdr:col>
      <xdr:colOff>104436</xdr:colOff>
      <xdr:row>81</xdr:row>
      <xdr:rowOff>95454</xdr:rowOff>
    </xdr:from>
    <xdr:to>
      <xdr:col>1</xdr:col>
      <xdr:colOff>1469571</xdr:colOff>
      <xdr:row>88</xdr:row>
      <xdr:rowOff>91923</xdr:rowOff>
    </xdr:to>
    <xdr:pic>
      <xdr:nvPicPr>
        <xdr:cNvPr id="20" name="図 19">
          <a:extLst>
            <a:ext uri="{FF2B5EF4-FFF2-40B4-BE49-F238E27FC236}">
              <a16:creationId xmlns:a16="http://schemas.microsoft.com/office/drawing/2014/main" id="{00000000-0008-0000-0200-00001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33061" y="14535354"/>
          <a:ext cx="1365135" cy="1206144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161925</xdr:colOff>
      <xdr:row>0</xdr:row>
      <xdr:rowOff>133350</xdr:rowOff>
    </xdr:from>
    <xdr:to>
      <xdr:col>10</xdr:col>
      <xdr:colOff>428625</xdr:colOff>
      <xdr:row>62</xdr:row>
      <xdr:rowOff>47625</xdr:rowOff>
    </xdr:to>
    <xdr:pic>
      <xdr:nvPicPr>
        <xdr:cNvPr id="64681" name="図 3">
          <a:extLst>
            <a:ext uri="{FF2B5EF4-FFF2-40B4-BE49-F238E27FC236}">
              <a16:creationId xmlns:a16="http://schemas.microsoft.com/office/drawing/2014/main" id="{00000000-0008-0000-0300-0000A9FC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1925" y="133350"/>
          <a:ext cx="7124700" cy="10544175"/>
        </a:xfrm>
        <a:prstGeom prst="rect">
          <a:avLst/>
        </a:prstGeom>
        <a:noFill/>
        <a:ln w="19050">
          <a:solidFill>
            <a:srgbClr val="000000"/>
          </a:solidFill>
          <a:miter lim="800000"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40820</xdr:colOff>
      <xdr:row>5</xdr:row>
      <xdr:rowOff>149680</xdr:rowOff>
    </xdr:from>
    <xdr:to>
      <xdr:col>10</xdr:col>
      <xdr:colOff>40821</xdr:colOff>
      <xdr:row>8</xdr:row>
      <xdr:rowOff>122465</xdr:rowOff>
    </xdr:to>
    <xdr:sp macro="" textlink="">
      <xdr:nvSpPr>
        <xdr:cNvPr id="3" name="正方形/長方形 2">
          <a:extLst>
            <a:ext uri="{FF2B5EF4-FFF2-40B4-BE49-F238E27FC236}">
              <a16:creationId xmlns:a16="http://schemas.microsoft.com/office/drawing/2014/main" id="{00000000-0008-0000-0300-000003000000}"/>
            </a:ext>
          </a:extLst>
        </xdr:cNvPr>
        <xdr:cNvSpPr/>
      </xdr:nvSpPr>
      <xdr:spPr>
        <a:xfrm>
          <a:off x="2762249" y="1034144"/>
          <a:ext cx="4082143" cy="503464"/>
        </a:xfrm>
        <a:prstGeom prst="rect">
          <a:avLst/>
        </a:prstGeom>
        <a:solidFill>
          <a:schemeClr val="bg1"/>
        </a:solidFill>
        <a:ln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kumimoji="1" lang="ja-JP" altLang="en-US" sz="1400">
              <a:solidFill>
                <a:srgbClr val="FF0000"/>
              </a:solidFill>
              <a:latin typeface="Meiryo UI" panose="020B0604030504040204" pitchFamily="50" charset="-128"/>
              <a:ea typeface="Meiryo UI" panose="020B0604030504040204" pitchFamily="50" charset="-128"/>
            </a:rPr>
            <a:t>製品品番と合わせて公共施設用形式を併記のこと</a:t>
          </a:r>
        </a:p>
      </xdr:txBody>
    </xdr:sp>
    <xdr:clientData/>
  </xdr:twoCellAnchor>
</xdr:wsDr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Relationship Id="rId4" Type="http://schemas.openxmlformats.org/officeDocument/2006/relationships/comments" Target="../comments2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>
    <tabColor rgb="FFFFFF00"/>
  </sheetPr>
  <dimension ref="A1:X628"/>
  <sheetViews>
    <sheetView showGridLines="0" tabSelected="1" view="pageBreakPreview" zoomScale="115" zoomScaleNormal="55" zoomScaleSheetLayoutView="115" zoomScalePageLayoutView="70" workbookViewId="0">
      <pane xSplit="2" ySplit="20" topLeftCell="C21" activePane="bottomRight" state="frozen"/>
      <selection activeCell="D37" sqref="D37:D38"/>
      <selection pane="topRight" activeCell="D37" sqref="D37:D38"/>
      <selection pane="bottomLeft" activeCell="D37" sqref="D37:D38"/>
      <selection pane="bottomRight" activeCell="S21" sqref="S21:S30"/>
    </sheetView>
  </sheetViews>
  <sheetFormatPr defaultRowHeight="13.5"/>
  <cols>
    <col min="1" max="1" width="3.625" customWidth="1"/>
    <col min="2" max="2" width="22.625" style="21" customWidth="1"/>
    <col min="3" max="4" width="16.125" style="21" customWidth="1"/>
    <col min="5" max="5" width="3.625" style="21" customWidth="1"/>
    <col min="6" max="6" width="5.625" style="21" customWidth="1"/>
    <col min="7" max="7" width="8.625" style="21" customWidth="1"/>
    <col min="8" max="8" width="8.625" style="160" customWidth="1"/>
    <col min="9" max="9" width="8.625" style="12" customWidth="1"/>
    <col min="10" max="12" width="5.625" style="12" customWidth="1"/>
    <col min="13" max="13" width="5.625" style="22" customWidth="1"/>
    <col min="14" max="18" width="5.625" style="12" customWidth="1"/>
    <col min="19" max="19" width="10.625" customWidth="1"/>
    <col min="20" max="20" width="12.625" style="196" customWidth="1"/>
    <col min="21" max="21" width="5.625" style="197" customWidth="1"/>
    <col min="22" max="22" width="9" style="122" customWidth="1"/>
  </cols>
  <sheetData>
    <row r="1" spans="2:19">
      <c r="S1" s="12"/>
    </row>
    <row r="2" spans="2:19" ht="24">
      <c r="B2" s="198"/>
      <c r="C2" s="198"/>
      <c r="D2" s="198"/>
      <c r="E2" s="198"/>
      <c r="F2" s="198"/>
      <c r="G2" s="198"/>
      <c r="H2" s="199"/>
      <c r="S2" s="12"/>
    </row>
    <row r="3" spans="2:19" ht="14.25">
      <c r="B3" s="9" t="s">
        <v>180</v>
      </c>
      <c r="C3" s="10"/>
      <c r="D3" s="10"/>
      <c r="E3" s="10"/>
      <c r="F3" s="10"/>
      <c r="G3" s="10"/>
      <c r="H3" s="10"/>
      <c r="I3" s="11"/>
      <c r="J3" s="11"/>
      <c r="K3" s="11"/>
      <c r="L3" s="11"/>
      <c r="M3" s="11"/>
      <c r="N3" s="11"/>
      <c r="O3" s="11"/>
      <c r="P3" s="11"/>
      <c r="Q3" s="11"/>
      <c r="R3" s="11"/>
      <c r="S3" s="12"/>
    </row>
    <row r="4" spans="2:19" ht="14.25">
      <c r="B4" s="357" t="s">
        <v>29</v>
      </c>
      <c r="C4" s="357"/>
      <c r="D4" s="357"/>
      <c r="E4" s="357"/>
      <c r="F4" s="357"/>
      <c r="G4" s="357"/>
      <c r="H4" s="13"/>
      <c r="I4" s="13"/>
      <c r="J4" s="13"/>
      <c r="K4" s="13"/>
      <c r="L4" s="13"/>
      <c r="M4" s="11"/>
      <c r="N4" s="13"/>
      <c r="O4" s="11"/>
      <c r="P4" s="356" t="s">
        <v>220</v>
      </c>
      <c r="Q4" s="356"/>
      <c r="R4" s="281"/>
      <c r="S4" s="281"/>
    </row>
    <row r="5" spans="2:19">
      <c r="B5" s="14"/>
      <c r="C5" s="15"/>
      <c r="D5" s="15"/>
      <c r="E5" s="15"/>
      <c r="F5" s="15"/>
      <c r="G5" s="15"/>
      <c r="H5" s="15"/>
      <c r="I5" s="15"/>
      <c r="J5" s="15"/>
      <c r="K5" s="15"/>
      <c r="L5" s="15"/>
      <c r="M5" s="15"/>
      <c r="N5" s="15"/>
      <c r="O5" s="15"/>
      <c r="P5" s="15"/>
      <c r="Q5" s="15"/>
      <c r="R5" s="15"/>
      <c r="S5" s="16"/>
    </row>
    <row r="6" spans="2:19" ht="13.5" customHeight="1">
      <c r="B6" s="17" t="s">
        <v>30</v>
      </c>
      <c r="C6" s="11"/>
      <c r="D6" s="11"/>
      <c r="E6" s="11"/>
      <c r="F6" s="11"/>
      <c r="G6" s="11"/>
      <c r="H6" s="11"/>
      <c r="I6" s="11"/>
      <c r="J6" s="11"/>
      <c r="K6" s="11"/>
      <c r="L6" s="11"/>
      <c r="M6" s="344" t="s">
        <v>221</v>
      </c>
      <c r="N6" s="344"/>
      <c r="O6" s="354"/>
      <c r="P6" s="354"/>
      <c r="Q6" s="354"/>
      <c r="R6" s="354"/>
      <c r="S6" s="354"/>
    </row>
    <row r="7" spans="2:19">
      <c r="B7" s="17"/>
      <c r="C7" s="11"/>
      <c r="D7" s="11"/>
      <c r="E7" s="11"/>
      <c r="F7" s="11"/>
      <c r="G7" s="11"/>
      <c r="H7" s="11"/>
      <c r="I7" s="11"/>
      <c r="J7" s="11"/>
      <c r="K7" s="11"/>
      <c r="L7" s="11"/>
      <c r="M7" s="186"/>
      <c r="N7" s="19"/>
      <c r="O7" s="355"/>
      <c r="P7" s="355"/>
      <c r="Q7" s="355"/>
      <c r="R7" s="355"/>
      <c r="S7" s="355"/>
    </row>
    <row r="8" spans="2:19" ht="13.5" customHeight="1">
      <c r="B8" s="17" t="s">
        <v>159</v>
      </c>
      <c r="C8" s="11"/>
      <c r="D8" s="11"/>
      <c r="E8" s="11"/>
      <c r="F8" s="11"/>
      <c r="G8" s="11"/>
      <c r="H8" s="11"/>
      <c r="I8" s="11"/>
      <c r="J8" s="11"/>
      <c r="K8" s="11"/>
      <c r="L8" s="11"/>
      <c r="M8" s="344" t="s">
        <v>32</v>
      </c>
      <c r="N8" s="344"/>
      <c r="O8" s="355"/>
      <c r="P8" s="355"/>
      <c r="Q8" s="355"/>
      <c r="R8" s="355"/>
      <c r="S8" s="355"/>
    </row>
    <row r="9" spans="2:19" ht="13.5" customHeight="1">
      <c r="B9" s="17" t="s">
        <v>163</v>
      </c>
      <c r="C9" s="11"/>
      <c r="D9" s="11"/>
      <c r="E9" s="11"/>
      <c r="F9" s="11"/>
      <c r="G9" s="11"/>
      <c r="H9" s="11"/>
      <c r="I9" s="11"/>
      <c r="J9" s="11"/>
      <c r="K9" s="11"/>
      <c r="L9" s="11"/>
      <c r="M9" s="344" t="s">
        <v>33</v>
      </c>
      <c r="N9" s="344"/>
      <c r="O9" s="355"/>
      <c r="P9" s="355"/>
      <c r="Q9" s="355"/>
      <c r="R9" s="355"/>
      <c r="S9" s="355"/>
    </row>
    <row r="10" spans="2:19" ht="13.5" customHeight="1">
      <c r="B10" s="17" t="s">
        <v>164</v>
      </c>
      <c r="C10" s="11"/>
      <c r="D10" s="11"/>
      <c r="E10" s="11"/>
      <c r="F10" s="11"/>
      <c r="G10" s="11"/>
      <c r="H10" s="11"/>
      <c r="I10" s="11"/>
      <c r="J10" s="11"/>
      <c r="K10" s="11"/>
      <c r="L10" s="11"/>
      <c r="M10" s="11"/>
      <c r="N10" s="11"/>
      <c r="O10" s="11"/>
      <c r="P10" s="11"/>
      <c r="Q10" s="11"/>
      <c r="R10" s="11"/>
      <c r="S10" s="12"/>
    </row>
    <row r="11" spans="2:19" ht="13.5" customHeight="1">
      <c r="B11" s="17" t="s">
        <v>43</v>
      </c>
      <c r="C11" s="11"/>
      <c r="D11" s="11"/>
      <c r="E11" s="11"/>
      <c r="F11" s="11"/>
      <c r="G11" s="11"/>
      <c r="H11" s="11"/>
      <c r="I11" s="11"/>
      <c r="J11" s="11"/>
      <c r="K11" s="11"/>
      <c r="L11" s="11"/>
      <c r="M11" s="11"/>
      <c r="N11" s="11"/>
      <c r="O11" s="11"/>
      <c r="P11" s="11"/>
      <c r="Q11" s="11"/>
      <c r="R11" s="11"/>
      <c r="S11" s="12"/>
    </row>
    <row r="12" spans="2:19" ht="13.5" customHeight="1">
      <c r="B12" s="17"/>
      <c r="C12" s="11"/>
      <c r="D12" s="11"/>
      <c r="E12" s="11"/>
      <c r="F12" s="11"/>
      <c r="G12" s="11"/>
      <c r="H12" s="11"/>
      <c r="I12" s="11"/>
      <c r="J12" s="11"/>
      <c r="K12" s="11"/>
      <c r="L12" s="11"/>
      <c r="M12" s="11"/>
      <c r="N12" s="11"/>
      <c r="O12" s="11"/>
      <c r="P12" s="11"/>
      <c r="Q12" s="11"/>
      <c r="R12" s="11"/>
      <c r="S12" s="12"/>
    </row>
    <row r="13" spans="2:19" ht="13.5" customHeight="1">
      <c r="B13" s="17"/>
      <c r="C13" s="11"/>
      <c r="D13" s="11"/>
      <c r="E13" s="11"/>
      <c r="F13" s="11"/>
      <c r="G13" s="11"/>
      <c r="H13" s="11"/>
      <c r="I13" s="11"/>
      <c r="J13" s="11"/>
      <c r="K13" s="11"/>
      <c r="L13" s="11"/>
      <c r="M13" s="11"/>
      <c r="N13" s="11"/>
      <c r="O13" s="11"/>
      <c r="P13" s="11"/>
      <c r="Q13" s="11"/>
      <c r="R13" s="11"/>
      <c r="S13" s="12"/>
    </row>
    <row r="14" spans="2:19" ht="13.5" customHeight="1">
      <c r="B14" s="17"/>
      <c r="C14" s="11"/>
      <c r="D14" s="11"/>
      <c r="E14" s="11"/>
      <c r="F14" s="11"/>
      <c r="G14" s="11"/>
      <c r="H14" s="11"/>
      <c r="I14" s="11"/>
      <c r="J14" s="11"/>
      <c r="K14" s="11"/>
      <c r="L14" s="11"/>
      <c r="M14" s="11"/>
      <c r="N14" s="11"/>
      <c r="O14" s="11"/>
      <c r="P14" s="11"/>
      <c r="Q14" s="11"/>
      <c r="R14" s="11"/>
      <c r="S14" s="12"/>
    </row>
    <row r="15" spans="2:19">
      <c r="B15" s="19"/>
      <c r="C15" s="19" t="s">
        <v>181</v>
      </c>
      <c r="D15" s="163"/>
      <c r="E15" s="11" t="s">
        <v>179</v>
      </c>
      <c r="F15" s="11"/>
      <c r="G15" s="11"/>
      <c r="H15" s="11"/>
      <c r="I15" s="11"/>
      <c r="J15" s="11"/>
      <c r="K15" s="11"/>
      <c r="L15" s="11"/>
      <c r="M15" s="18"/>
      <c r="N15" s="11"/>
      <c r="O15" s="11"/>
      <c r="P15" s="11"/>
      <c r="Q15" s="11"/>
      <c r="R15" s="11"/>
    </row>
    <row r="16" spans="2:19" ht="14.25" thickBot="1">
      <c r="B16" s="17"/>
      <c r="C16" s="17"/>
      <c r="D16" s="17"/>
      <c r="E16" s="17"/>
      <c r="F16" s="17"/>
      <c r="G16" s="11"/>
      <c r="H16" s="11"/>
      <c r="I16" s="11"/>
      <c r="J16" s="11"/>
      <c r="K16" s="11"/>
      <c r="L16" s="11"/>
      <c r="M16" s="18"/>
      <c r="N16" s="11"/>
      <c r="O16" s="11"/>
      <c r="P16" s="11"/>
      <c r="Q16" s="11"/>
      <c r="R16" s="347" t="s">
        <v>211</v>
      </c>
      <c r="S16" s="347"/>
    </row>
    <row r="17" spans="1:19">
      <c r="B17" s="328" t="s">
        <v>16</v>
      </c>
      <c r="C17" s="315" t="s">
        <v>28</v>
      </c>
      <c r="D17" s="316"/>
      <c r="E17" s="316"/>
      <c r="F17" s="316"/>
      <c r="G17" s="316"/>
      <c r="H17" s="316"/>
      <c r="I17" s="317"/>
      <c r="J17" s="243" t="s">
        <v>37</v>
      </c>
      <c r="K17" s="243"/>
      <c r="L17" s="243"/>
      <c r="M17" s="243"/>
      <c r="N17" s="243"/>
      <c r="O17" s="243"/>
      <c r="P17" s="243"/>
      <c r="Q17" s="243"/>
      <c r="R17" s="346"/>
      <c r="S17" s="312" t="s">
        <v>167</v>
      </c>
    </row>
    <row r="18" spans="1:19">
      <c r="B18" s="329"/>
      <c r="C18" s="318"/>
      <c r="D18" s="319"/>
      <c r="E18" s="319"/>
      <c r="F18" s="319"/>
      <c r="G18" s="319"/>
      <c r="H18" s="319"/>
      <c r="I18" s="320"/>
      <c r="J18" s="23" t="s">
        <v>3</v>
      </c>
      <c r="K18" s="24" t="s">
        <v>0</v>
      </c>
      <c r="L18" s="334">
        <v>70</v>
      </c>
      <c r="M18" s="334"/>
      <c r="N18" s="334"/>
      <c r="O18" s="342">
        <v>50</v>
      </c>
      <c r="P18" s="342"/>
      <c r="Q18" s="24">
        <v>30</v>
      </c>
      <c r="R18" s="26">
        <v>0</v>
      </c>
      <c r="S18" s="313"/>
    </row>
    <row r="19" spans="1:19">
      <c r="B19" s="329"/>
      <c r="C19" s="318"/>
      <c r="D19" s="319"/>
      <c r="E19" s="319"/>
      <c r="F19" s="319"/>
      <c r="G19" s="319"/>
      <c r="H19" s="319"/>
      <c r="I19" s="320"/>
      <c r="J19" s="27" t="s">
        <v>15</v>
      </c>
      <c r="K19" s="24" t="s">
        <v>1</v>
      </c>
      <c r="L19" s="24">
        <v>70</v>
      </c>
      <c r="M19" s="25">
        <v>50</v>
      </c>
      <c r="N19" s="24">
        <v>30</v>
      </c>
      <c r="O19" s="24">
        <v>50</v>
      </c>
      <c r="P19" s="24">
        <v>30</v>
      </c>
      <c r="Q19" s="24">
        <v>30</v>
      </c>
      <c r="R19" s="26">
        <v>0</v>
      </c>
      <c r="S19" s="313"/>
    </row>
    <row r="20" spans="1:19" ht="14.25" thickBot="1">
      <c r="B20" s="330"/>
      <c r="C20" s="321"/>
      <c r="D20" s="322"/>
      <c r="E20" s="322"/>
      <c r="F20" s="322"/>
      <c r="G20" s="322"/>
      <c r="H20" s="322"/>
      <c r="I20" s="323"/>
      <c r="J20" s="28" t="s">
        <v>4</v>
      </c>
      <c r="K20" s="29" t="s">
        <v>2</v>
      </c>
      <c r="L20" s="332">
        <v>10</v>
      </c>
      <c r="M20" s="333"/>
      <c r="N20" s="333"/>
      <c r="O20" s="331">
        <v>10</v>
      </c>
      <c r="P20" s="331"/>
      <c r="Q20" s="29">
        <v>10</v>
      </c>
      <c r="R20" s="30">
        <v>0</v>
      </c>
      <c r="S20" s="314"/>
    </row>
    <row r="21" spans="1:19">
      <c r="A21" s="200"/>
      <c r="B21" s="298" t="s">
        <v>53</v>
      </c>
      <c r="C21" s="221" t="s">
        <v>41</v>
      </c>
      <c r="D21" s="221"/>
      <c r="E21" s="221"/>
      <c r="F21" s="31"/>
      <c r="G21" s="106"/>
      <c r="H21" s="32" t="s">
        <v>38</v>
      </c>
      <c r="I21" s="109"/>
      <c r="J21" s="33">
        <v>0.6</v>
      </c>
      <c r="K21" s="34" t="s">
        <v>5</v>
      </c>
      <c r="L21" s="165"/>
      <c r="M21" s="166"/>
      <c r="N21" s="165"/>
      <c r="O21" s="165"/>
      <c r="P21" s="165"/>
      <c r="Q21" s="165"/>
      <c r="R21" s="167"/>
      <c r="S21" s="213"/>
    </row>
    <row r="22" spans="1:19">
      <c r="A22" s="200"/>
      <c r="B22" s="299"/>
      <c r="C22" s="220" t="s">
        <v>42</v>
      </c>
      <c r="D22" s="220"/>
      <c r="E22" s="220"/>
      <c r="F22" s="35"/>
      <c r="G22" s="107"/>
      <c r="H22" s="108"/>
      <c r="I22" s="110"/>
      <c r="J22" s="36">
        <v>0.8</v>
      </c>
      <c r="K22" s="24" t="s">
        <v>6</v>
      </c>
      <c r="L22" s="168"/>
      <c r="M22" s="169"/>
      <c r="N22" s="168"/>
      <c r="O22" s="168"/>
      <c r="P22" s="168"/>
      <c r="Q22" s="168"/>
      <c r="R22" s="170"/>
      <c r="S22" s="214"/>
    </row>
    <row r="23" spans="1:19">
      <c r="A23" s="200"/>
      <c r="B23" s="299"/>
      <c r="C23" s="295" t="s">
        <v>40</v>
      </c>
      <c r="D23" s="222" t="s">
        <v>54</v>
      </c>
      <c r="E23" s="38" t="s">
        <v>14</v>
      </c>
      <c r="F23" s="224"/>
      <c r="G23" s="111"/>
      <c r="H23" s="112"/>
      <c r="I23" s="113"/>
      <c r="J23" s="36">
        <v>1</v>
      </c>
      <c r="K23" s="24" t="s">
        <v>7</v>
      </c>
      <c r="L23" s="168"/>
      <c r="M23" s="169"/>
      <c r="N23" s="168"/>
      <c r="O23" s="168"/>
      <c r="P23" s="168"/>
      <c r="Q23" s="168"/>
      <c r="R23" s="170"/>
      <c r="S23" s="214"/>
    </row>
    <row r="24" spans="1:19">
      <c r="A24" s="200"/>
      <c r="B24" s="299"/>
      <c r="C24" s="296"/>
      <c r="D24" s="238"/>
      <c r="E24" s="39" t="s">
        <v>13</v>
      </c>
      <c r="F24" s="239"/>
      <c r="G24" s="114"/>
      <c r="H24" s="115"/>
      <c r="I24" s="116"/>
      <c r="J24" s="36">
        <v>1.25</v>
      </c>
      <c r="K24" s="24" t="s">
        <v>8</v>
      </c>
      <c r="L24" s="168"/>
      <c r="M24" s="169"/>
      <c r="N24" s="168"/>
      <c r="O24" s="168"/>
      <c r="P24" s="168"/>
      <c r="Q24" s="168"/>
      <c r="R24" s="170"/>
      <c r="S24" s="214"/>
    </row>
    <row r="25" spans="1:19">
      <c r="A25" s="200"/>
      <c r="B25" s="299"/>
      <c r="C25" s="296"/>
      <c r="D25" s="222" t="s">
        <v>55</v>
      </c>
      <c r="E25" s="38" t="s">
        <v>14</v>
      </c>
      <c r="F25" s="224"/>
      <c r="G25" s="111"/>
      <c r="H25" s="112"/>
      <c r="I25" s="113"/>
      <c r="J25" s="36">
        <v>1.5</v>
      </c>
      <c r="K25" s="24" t="s">
        <v>9</v>
      </c>
      <c r="L25" s="168"/>
      <c r="M25" s="169"/>
      <c r="N25" s="168"/>
      <c r="O25" s="168"/>
      <c r="P25" s="168"/>
      <c r="Q25" s="168"/>
      <c r="R25" s="170"/>
      <c r="S25" s="214"/>
    </row>
    <row r="26" spans="1:19">
      <c r="A26" s="200"/>
      <c r="B26" s="299"/>
      <c r="C26" s="296"/>
      <c r="D26" s="238"/>
      <c r="E26" s="39" t="s">
        <v>13</v>
      </c>
      <c r="F26" s="239"/>
      <c r="G26" s="114"/>
      <c r="H26" s="115"/>
      <c r="I26" s="116"/>
      <c r="J26" s="36">
        <v>2</v>
      </c>
      <c r="K26" s="24" t="s">
        <v>10</v>
      </c>
      <c r="L26" s="168"/>
      <c r="M26" s="169"/>
      <c r="N26" s="168"/>
      <c r="O26" s="168"/>
      <c r="P26" s="168"/>
      <c r="Q26" s="168"/>
      <c r="R26" s="170"/>
      <c r="S26" s="214"/>
    </row>
    <row r="27" spans="1:19">
      <c r="A27" s="200"/>
      <c r="B27" s="299"/>
      <c r="C27" s="296"/>
      <c r="D27" s="240"/>
      <c r="E27" s="40"/>
      <c r="F27" s="291"/>
      <c r="G27" s="41"/>
      <c r="H27" s="42"/>
      <c r="I27" s="43"/>
      <c r="J27" s="36">
        <v>2.5</v>
      </c>
      <c r="K27" s="24" t="s">
        <v>11</v>
      </c>
      <c r="L27" s="168"/>
      <c r="M27" s="169"/>
      <c r="N27" s="168"/>
      <c r="O27" s="168"/>
      <c r="P27" s="168"/>
      <c r="Q27" s="168"/>
      <c r="R27" s="170"/>
      <c r="S27" s="214"/>
    </row>
    <row r="28" spans="1:19">
      <c r="A28" s="200"/>
      <c r="B28" s="299"/>
      <c r="C28" s="296"/>
      <c r="D28" s="241"/>
      <c r="E28" s="44"/>
      <c r="F28" s="335"/>
      <c r="G28" s="45"/>
      <c r="H28" s="46"/>
      <c r="I28" s="47"/>
      <c r="J28" s="36">
        <v>3</v>
      </c>
      <c r="K28" s="24" t="s">
        <v>12</v>
      </c>
      <c r="L28" s="168"/>
      <c r="M28" s="169"/>
      <c r="N28" s="168"/>
      <c r="O28" s="168"/>
      <c r="P28" s="168"/>
      <c r="Q28" s="168"/>
      <c r="R28" s="170"/>
      <c r="S28" s="214"/>
    </row>
    <row r="29" spans="1:19">
      <c r="A29" s="200"/>
      <c r="B29" s="299"/>
      <c r="C29" s="296"/>
      <c r="D29" s="240"/>
      <c r="E29" s="40"/>
      <c r="F29" s="291"/>
      <c r="G29" s="41"/>
      <c r="H29" s="42"/>
      <c r="I29" s="43"/>
      <c r="J29" s="36">
        <v>4</v>
      </c>
      <c r="K29" s="24" t="s">
        <v>13</v>
      </c>
      <c r="L29" s="168"/>
      <c r="M29" s="169"/>
      <c r="N29" s="168"/>
      <c r="O29" s="168"/>
      <c r="P29" s="168"/>
      <c r="Q29" s="168"/>
      <c r="R29" s="170"/>
      <c r="S29" s="214"/>
    </row>
    <row r="30" spans="1:19" ht="14.25" thickBot="1">
      <c r="A30" s="200"/>
      <c r="B30" s="300"/>
      <c r="C30" s="297"/>
      <c r="D30" s="301"/>
      <c r="E30" s="48"/>
      <c r="F30" s="292"/>
      <c r="G30" s="49"/>
      <c r="H30" s="50"/>
      <c r="I30" s="51"/>
      <c r="J30" s="52">
        <v>5</v>
      </c>
      <c r="K30" s="29" t="s">
        <v>14</v>
      </c>
      <c r="L30" s="171"/>
      <c r="M30" s="172"/>
      <c r="N30" s="171"/>
      <c r="O30" s="171"/>
      <c r="P30" s="171"/>
      <c r="Q30" s="171"/>
      <c r="R30" s="173"/>
      <c r="S30" s="215"/>
    </row>
    <row r="31" spans="1:19">
      <c r="B31" s="298" t="s">
        <v>56</v>
      </c>
      <c r="C31" s="221" t="s">
        <v>41</v>
      </c>
      <c r="D31" s="221"/>
      <c r="E31" s="221"/>
      <c r="F31" s="31"/>
      <c r="G31" s="106"/>
      <c r="H31" s="32" t="s">
        <v>38</v>
      </c>
      <c r="I31" s="109"/>
      <c r="J31" s="33">
        <v>0.6</v>
      </c>
      <c r="K31" s="34" t="s">
        <v>5</v>
      </c>
      <c r="L31" s="165"/>
      <c r="M31" s="166"/>
      <c r="N31" s="165"/>
      <c r="O31" s="165"/>
      <c r="P31" s="165"/>
      <c r="Q31" s="174"/>
      <c r="R31" s="175"/>
      <c r="S31" s="213"/>
    </row>
    <row r="32" spans="1:19">
      <c r="B32" s="299"/>
      <c r="C32" s="220" t="s">
        <v>42</v>
      </c>
      <c r="D32" s="220"/>
      <c r="E32" s="220"/>
      <c r="F32" s="35"/>
      <c r="G32" s="107"/>
      <c r="H32" s="108"/>
      <c r="I32" s="110"/>
      <c r="J32" s="36">
        <v>0.8</v>
      </c>
      <c r="K32" s="24" t="s">
        <v>6</v>
      </c>
      <c r="L32" s="168"/>
      <c r="M32" s="169"/>
      <c r="N32" s="168"/>
      <c r="O32" s="168"/>
      <c r="P32" s="168"/>
      <c r="Q32" s="176"/>
      <c r="R32" s="177"/>
      <c r="S32" s="214"/>
    </row>
    <row r="33" spans="1:19">
      <c r="B33" s="299"/>
      <c r="C33" s="295" t="s">
        <v>40</v>
      </c>
      <c r="D33" s="222" t="s">
        <v>57</v>
      </c>
      <c r="E33" s="38" t="s">
        <v>14</v>
      </c>
      <c r="F33" s="224"/>
      <c r="G33" s="111"/>
      <c r="H33" s="112"/>
      <c r="I33" s="113"/>
      <c r="J33" s="36">
        <v>1</v>
      </c>
      <c r="K33" s="24" t="s">
        <v>7</v>
      </c>
      <c r="L33" s="168"/>
      <c r="M33" s="169"/>
      <c r="N33" s="168"/>
      <c r="O33" s="168"/>
      <c r="P33" s="168"/>
      <c r="Q33" s="176"/>
      <c r="R33" s="177"/>
      <c r="S33" s="214"/>
    </row>
    <row r="34" spans="1:19">
      <c r="B34" s="299"/>
      <c r="C34" s="296"/>
      <c r="D34" s="238"/>
      <c r="E34" s="39" t="s">
        <v>13</v>
      </c>
      <c r="F34" s="239"/>
      <c r="G34" s="114"/>
      <c r="H34" s="115"/>
      <c r="I34" s="116"/>
      <c r="J34" s="36">
        <v>1.25</v>
      </c>
      <c r="K34" s="24" t="s">
        <v>8</v>
      </c>
      <c r="L34" s="168"/>
      <c r="M34" s="169"/>
      <c r="N34" s="168"/>
      <c r="O34" s="168"/>
      <c r="P34" s="168"/>
      <c r="Q34" s="176"/>
      <c r="R34" s="177"/>
      <c r="S34" s="214"/>
    </row>
    <row r="35" spans="1:19">
      <c r="B35" s="299"/>
      <c r="C35" s="296"/>
      <c r="D35" s="222" t="s">
        <v>58</v>
      </c>
      <c r="E35" s="38" t="s">
        <v>14</v>
      </c>
      <c r="F35" s="224"/>
      <c r="G35" s="111"/>
      <c r="H35" s="112"/>
      <c r="I35" s="113"/>
      <c r="J35" s="36">
        <v>1.5</v>
      </c>
      <c r="K35" s="24" t="s">
        <v>9</v>
      </c>
      <c r="L35" s="168"/>
      <c r="M35" s="169"/>
      <c r="N35" s="168"/>
      <c r="O35" s="168"/>
      <c r="P35" s="168"/>
      <c r="Q35" s="176"/>
      <c r="R35" s="177"/>
      <c r="S35" s="214"/>
    </row>
    <row r="36" spans="1:19">
      <c r="B36" s="299"/>
      <c r="C36" s="296"/>
      <c r="D36" s="238"/>
      <c r="E36" s="39" t="s">
        <v>13</v>
      </c>
      <c r="F36" s="239"/>
      <c r="G36" s="114"/>
      <c r="H36" s="115"/>
      <c r="I36" s="116"/>
      <c r="J36" s="36">
        <v>2</v>
      </c>
      <c r="K36" s="24" t="s">
        <v>10</v>
      </c>
      <c r="L36" s="168"/>
      <c r="M36" s="169"/>
      <c r="N36" s="168"/>
      <c r="O36" s="168"/>
      <c r="P36" s="168"/>
      <c r="Q36" s="176"/>
      <c r="R36" s="177"/>
      <c r="S36" s="214"/>
    </row>
    <row r="37" spans="1:19">
      <c r="B37" s="299"/>
      <c r="C37" s="296"/>
      <c r="D37" s="222" t="s">
        <v>59</v>
      </c>
      <c r="E37" s="38" t="s">
        <v>14</v>
      </c>
      <c r="F37" s="224"/>
      <c r="G37" s="111"/>
      <c r="H37" s="112"/>
      <c r="I37" s="113"/>
      <c r="J37" s="36">
        <v>2.5</v>
      </c>
      <c r="K37" s="24" t="s">
        <v>11</v>
      </c>
      <c r="L37" s="168"/>
      <c r="M37" s="169"/>
      <c r="N37" s="168"/>
      <c r="O37" s="168"/>
      <c r="P37" s="168"/>
      <c r="Q37" s="176"/>
      <c r="R37" s="177"/>
      <c r="S37" s="214"/>
    </row>
    <row r="38" spans="1:19">
      <c r="B38" s="299"/>
      <c r="C38" s="296"/>
      <c r="D38" s="238"/>
      <c r="E38" s="39" t="s">
        <v>13</v>
      </c>
      <c r="F38" s="239"/>
      <c r="G38" s="114"/>
      <c r="H38" s="115"/>
      <c r="I38" s="116"/>
      <c r="J38" s="36">
        <v>3</v>
      </c>
      <c r="K38" s="24" t="s">
        <v>12</v>
      </c>
      <c r="L38" s="168"/>
      <c r="M38" s="169"/>
      <c r="N38" s="168"/>
      <c r="O38" s="168"/>
      <c r="P38" s="168"/>
      <c r="Q38" s="176"/>
      <c r="R38" s="177"/>
      <c r="S38" s="214"/>
    </row>
    <row r="39" spans="1:19">
      <c r="B39" s="299"/>
      <c r="C39" s="296"/>
      <c r="D39" s="240"/>
      <c r="E39" s="40"/>
      <c r="F39" s="240"/>
      <c r="G39" s="41"/>
      <c r="H39" s="53"/>
      <c r="I39" s="43"/>
      <c r="J39" s="36">
        <v>4</v>
      </c>
      <c r="K39" s="24" t="s">
        <v>13</v>
      </c>
      <c r="L39" s="168"/>
      <c r="M39" s="169"/>
      <c r="N39" s="168"/>
      <c r="O39" s="168"/>
      <c r="P39" s="168"/>
      <c r="Q39" s="176"/>
      <c r="R39" s="177"/>
      <c r="S39" s="214"/>
    </row>
    <row r="40" spans="1:19" ht="14.25" thickBot="1">
      <c r="B40" s="300"/>
      <c r="C40" s="297"/>
      <c r="D40" s="241"/>
      <c r="E40" s="48"/>
      <c r="F40" s="301"/>
      <c r="G40" s="49"/>
      <c r="H40" s="54"/>
      <c r="I40" s="51"/>
      <c r="J40" s="52">
        <v>5</v>
      </c>
      <c r="K40" s="29" t="s">
        <v>14</v>
      </c>
      <c r="L40" s="171"/>
      <c r="M40" s="172"/>
      <c r="N40" s="171"/>
      <c r="O40" s="171"/>
      <c r="P40" s="171"/>
      <c r="Q40" s="178"/>
      <c r="R40" s="179"/>
      <c r="S40" s="215"/>
    </row>
    <row r="41" spans="1:19">
      <c r="A41" s="200"/>
      <c r="B41" s="298" t="s">
        <v>212</v>
      </c>
      <c r="C41" s="256" t="s">
        <v>41</v>
      </c>
      <c r="D41" s="221"/>
      <c r="E41" s="221"/>
      <c r="F41" s="31"/>
      <c r="G41" s="106"/>
      <c r="H41" s="32" t="s">
        <v>38</v>
      </c>
      <c r="I41" s="109"/>
      <c r="J41" s="33">
        <v>0.6</v>
      </c>
      <c r="K41" s="34" t="s">
        <v>5</v>
      </c>
      <c r="L41" s="165"/>
      <c r="M41" s="166"/>
      <c r="N41" s="165"/>
      <c r="O41" s="165"/>
      <c r="P41" s="165"/>
      <c r="Q41" s="165"/>
      <c r="R41" s="167"/>
      <c r="S41" s="213"/>
    </row>
    <row r="42" spans="1:19">
      <c r="A42" s="200"/>
      <c r="B42" s="299"/>
      <c r="C42" s="254" t="s">
        <v>42</v>
      </c>
      <c r="D42" s="324"/>
      <c r="E42" s="220"/>
      <c r="F42" s="35"/>
      <c r="G42" s="107"/>
      <c r="H42" s="108"/>
      <c r="I42" s="110"/>
      <c r="J42" s="36">
        <v>0.8</v>
      </c>
      <c r="K42" s="24" t="s">
        <v>6</v>
      </c>
      <c r="L42" s="168"/>
      <c r="M42" s="169"/>
      <c r="N42" s="168"/>
      <c r="O42" s="168"/>
      <c r="P42" s="168"/>
      <c r="Q42" s="168"/>
      <c r="R42" s="170"/>
      <c r="S42" s="214"/>
    </row>
    <row r="43" spans="1:19">
      <c r="A43" s="200"/>
      <c r="B43" s="299"/>
      <c r="C43" s="260" t="s">
        <v>40</v>
      </c>
      <c r="D43" s="222" t="s">
        <v>60</v>
      </c>
      <c r="E43" s="56" t="s">
        <v>14</v>
      </c>
      <c r="F43" s="224"/>
      <c r="G43" s="111"/>
      <c r="H43" s="112"/>
      <c r="I43" s="113"/>
      <c r="J43" s="36">
        <v>1</v>
      </c>
      <c r="K43" s="24" t="s">
        <v>7</v>
      </c>
      <c r="L43" s="168"/>
      <c r="M43" s="169"/>
      <c r="N43" s="168"/>
      <c r="O43" s="168"/>
      <c r="P43" s="168"/>
      <c r="Q43" s="168"/>
      <c r="R43" s="170"/>
      <c r="S43" s="214"/>
    </row>
    <row r="44" spans="1:19">
      <c r="A44" s="200"/>
      <c r="B44" s="299"/>
      <c r="C44" s="261"/>
      <c r="D44" s="325"/>
      <c r="E44" s="57" t="s">
        <v>13</v>
      </c>
      <c r="F44" s="239"/>
      <c r="G44" s="114"/>
      <c r="H44" s="115"/>
      <c r="I44" s="116"/>
      <c r="J44" s="36">
        <v>1.25</v>
      </c>
      <c r="K44" s="24" t="s">
        <v>8</v>
      </c>
      <c r="L44" s="168"/>
      <c r="M44" s="169"/>
      <c r="N44" s="168"/>
      <c r="O44" s="168"/>
      <c r="P44" s="168"/>
      <c r="Q44" s="168"/>
      <c r="R44" s="170"/>
      <c r="S44" s="214"/>
    </row>
    <row r="45" spans="1:19">
      <c r="A45" s="200"/>
      <c r="B45" s="299"/>
      <c r="C45" s="261"/>
      <c r="D45" s="222" t="s">
        <v>205</v>
      </c>
      <c r="E45" s="56" t="s">
        <v>14</v>
      </c>
      <c r="F45" s="224"/>
      <c r="G45" s="111"/>
      <c r="H45" s="112"/>
      <c r="I45" s="113"/>
      <c r="J45" s="36">
        <v>1.5</v>
      </c>
      <c r="K45" s="24" t="s">
        <v>9</v>
      </c>
      <c r="L45" s="168"/>
      <c r="M45" s="169"/>
      <c r="N45" s="168"/>
      <c r="O45" s="168"/>
      <c r="P45" s="168"/>
      <c r="Q45" s="168"/>
      <c r="R45" s="170"/>
      <c r="S45" s="214"/>
    </row>
    <row r="46" spans="1:19">
      <c r="A46" s="200"/>
      <c r="B46" s="299"/>
      <c r="C46" s="261"/>
      <c r="D46" s="238"/>
      <c r="E46" s="57" t="s">
        <v>13</v>
      </c>
      <c r="F46" s="239"/>
      <c r="G46" s="114"/>
      <c r="H46" s="115"/>
      <c r="I46" s="116"/>
      <c r="J46" s="36">
        <v>2</v>
      </c>
      <c r="K46" s="24" t="s">
        <v>10</v>
      </c>
      <c r="L46" s="168"/>
      <c r="M46" s="169"/>
      <c r="N46" s="168"/>
      <c r="O46" s="168"/>
      <c r="P46" s="168"/>
      <c r="Q46" s="168"/>
      <c r="R46" s="170"/>
      <c r="S46" s="214"/>
    </row>
    <row r="47" spans="1:19">
      <c r="A47" s="200"/>
      <c r="B47" s="299"/>
      <c r="C47" s="261"/>
      <c r="D47" s="222" t="s">
        <v>61</v>
      </c>
      <c r="E47" s="56" t="s">
        <v>14</v>
      </c>
      <c r="F47" s="224"/>
      <c r="G47" s="111"/>
      <c r="H47" s="112"/>
      <c r="I47" s="113"/>
      <c r="J47" s="36">
        <v>2.5</v>
      </c>
      <c r="K47" s="24" t="s">
        <v>11</v>
      </c>
      <c r="L47" s="168"/>
      <c r="M47" s="169"/>
      <c r="N47" s="168"/>
      <c r="O47" s="168"/>
      <c r="P47" s="168"/>
      <c r="Q47" s="168"/>
      <c r="R47" s="170"/>
      <c r="S47" s="214"/>
    </row>
    <row r="48" spans="1:19">
      <c r="A48" s="200"/>
      <c r="B48" s="299"/>
      <c r="C48" s="261"/>
      <c r="D48" s="238"/>
      <c r="E48" s="57" t="s">
        <v>13</v>
      </c>
      <c r="F48" s="239"/>
      <c r="G48" s="114"/>
      <c r="H48" s="115"/>
      <c r="I48" s="116"/>
      <c r="J48" s="36">
        <v>3</v>
      </c>
      <c r="K48" s="24" t="s">
        <v>12</v>
      </c>
      <c r="L48" s="168"/>
      <c r="M48" s="169"/>
      <c r="N48" s="168"/>
      <c r="O48" s="168"/>
      <c r="P48" s="168"/>
      <c r="Q48" s="168"/>
      <c r="R48" s="170"/>
      <c r="S48" s="214"/>
    </row>
    <row r="49" spans="1:19">
      <c r="A49" s="200"/>
      <c r="B49" s="299"/>
      <c r="C49" s="261"/>
      <c r="D49" s="222" t="s">
        <v>206</v>
      </c>
      <c r="E49" s="56" t="s">
        <v>14</v>
      </c>
      <c r="F49" s="224"/>
      <c r="G49" s="111"/>
      <c r="H49" s="112"/>
      <c r="I49" s="113"/>
      <c r="J49" s="36">
        <v>4</v>
      </c>
      <c r="K49" s="24" t="s">
        <v>13</v>
      </c>
      <c r="L49" s="168"/>
      <c r="M49" s="169"/>
      <c r="N49" s="168"/>
      <c r="O49" s="168"/>
      <c r="P49" s="168"/>
      <c r="Q49" s="168"/>
      <c r="R49" s="170"/>
      <c r="S49" s="214"/>
    </row>
    <row r="50" spans="1:19" ht="14.25" thickBot="1">
      <c r="A50" s="200"/>
      <c r="B50" s="300"/>
      <c r="C50" s="262"/>
      <c r="D50" s="223"/>
      <c r="E50" s="59" t="s">
        <v>13</v>
      </c>
      <c r="F50" s="225"/>
      <c r="G50" s="117"/>
      <c r="H50" s="118"/>
      <c r="I50" s="119"/>
      <c r="J50" s="52">
        <v>5</v>
      </c>
      <c r="K50" s="29" t="s">
        <v>14</v>
      </c>
      <c r="L50" s="171"/>
      <c r="M50" s="172"/>
      <c r="N50" s="171"/>
      <c r="O50" s="171"/>
      <c r="P50" s="171"/>
      <c r="Q50" s="171"/>
      <c r="R50" s="173"/>
      <c r="S50" s="215"/>
    </row>
    <row r="51" spans="1:19">
      <c r="B51" s="229" t="s">
        <v>62</v>
      </c>
      <c r="C51" s="303" t="s">
        <v>41</v>
      </c>
      <c r="D51" s="303"/>
      <c r="E51" s="303"/>
      <c r="F51" s="60"/>
      <c r="G51" s="120"/>
      <c r="H51" s="61" t="s">
        <v>38</v>
      </c>
      <c r="I51" s="121"/>
      <c r="J51" s="33">
        <v>0.6</v>
      </c>
      <c r="K51" s="34" t="s">
        <v>5</v>
      </c>
      <c r="L51" s="165"/>
      <c r="M51" s="166"/>
      <c r="N51" s="165"/>
      <c r="O51" s="165"/>
      <c r="P51" s="165"/>
      <c r="Q51" s="174"/>
      <c r="R51" s="175"/>
      <c r="S51" s="213"/>
    </row>
    <row r="52" spans="1:19">
      <c r="B52" s="230"/>
      <c r="C52" s="220" t="s">
        <v>42</v>
      </c>
      <c r="D52" s="220"/>
      <c r="E52" s="220"/>
      <c r="F52" s="35"/>
      <c r="G52" s="107"/>
      <c r="H52" s="108"/>
      <c r="I52" s="110"/>
      <c r="J52" s="36">
        <v>0.8</v>
      </c>
      <c r="K52" s="24" t="s">
        <v>6</v>
      </c>
      <c r="L52" s="168"/>
      <c r="M52" s="169"/>
      <c r="N52" s="168"/>
      <c r="O52" s="168"/>
      <c r="P52" s="168"/>
      <c r="Q52" s="176"/>
      <c r="R52" s="177"/>
      <c r="S52" s="214"/>
    </row>
    <row r="53" spans="1:19">
      <c r="B53" s="230"/>
      <c r="C53" s="295" t="s">
        <v>40</v>
      </c>
      <c r="D53" s="222" t="s">
        <v>63</v>
      </c>
      <c r="E53" s="38" t="s">
        <v>14</v>
      </c>
      <c r="F53" s="224"/>
      <c r="G53" s="111"/>
      <c r="H53" s="112"/>
      <c r="I53" s="113"/>
      <c r="J53" s="36">
        <v>1</v>
      </c>
      <c r="K53" s="24" t="s">
        <v>7</v>
      </c>
      <c r="L53" s="168"/>
      <c r="M53" s="169"/>
      <c r="N53" s="168"/>
      <c r="O53" s="168"/>
      <c r="P53" s="168"/>
      <c r="Q53" s="176"/>
      <c r="R53" s="177"/>
      <c r="S53" s="214"/>
    </row>
    <row r="54" spans="1:19">
      <c r="B54" s="230"/>
      <c r="C54" s="296"/>
      <c r="D54" s="238"/>
      <c r="E54" s="39" t="s">
        <v>13</v>
      </c>
      <c r="F54" s="239"/>
      <c r="G54" s="114"/>
      <c r="H54" s="115"/>
      <c r="I54" s="116"/>
      <c r="J54" s="36">
        <v>1.25</v>
      </c>
      <c r="K54" s="24" t="s">
        <v>8</v>
      </c>
      <c r="L54" s="168"/>
      <c r="M54" s="169"/>
      <c r="N54" s="168"/>
      <c r="O54" s="168"/>
      <c r="P54" s="168"/>
      <c r="Q54" s="176"/>
      <c r="R54" s="177"/>
      <c r="S54" s="214"/>
    </row>
    <row r="55" spans="1:19">
      <c r="B55" s="230"/>
      <c r="C55" s="296"/>
      <c r="D55" s="222" t="s">
        <v>64</v>
      </c>
      <c r="E55" s="38" t="s">
        <v>14</v>
      </c>
      <c r="F55" s="224"/>
      <c r="G55" s="111"/>
      <c r="H55" s="112"/>
      <c r="I55" s="113"/>
      <c r="J55" s="36">
        <v>1.5</v>
      </c>
      <c r="K55" s="24" t="s">
        <v>9</v>
      </c>
      <c r="L55" s="168"/>
      <c r="M55" s="169"/>
      <c r="N55" s="168"/>
      <c r="O55" s="168"/>
      <c r="P55" s="168"/>
      <c r="Q55" s="176"/>
      <c r="R55" s="177"/>
      <c r="S55" s="214"/>
    </row>
    <row r="56" spans="1:19">
      <c r="B56" s="230"/>
      <c r="C56" s="296"/>
      <c r="D56" s="238"/>
      <c r="E56" s="39" t="s">
        <v>13</v>
      </c>
      <c r="F56" s="239"/>
      <c r="G56" s="114"/>
      <c r="H56" s="115"/>
      <c r="I56" s="116"/>
      <c r="J56" s="36">
        <v>2</v>
      </c>
      <c r="K56" s="24" t="s">
        <v>10</v>
      </c>
      <c r="L56" s="168"/>
      <c r="M56" s="169"/>
      <c r="N56" s="168"/>
      <c r="O56" s="168"/>
      <c r="P56" s="168"/>
      <c r="Q56" s="176"/>
      <c r="R56" s="177"/>
      <c r="S56" s="214"/>
    </row>
    <row r="57" spans="1:19">
      <c r="B57" s="230"/>
      <c r="C57" s="296"/>
      <c r="D57" s="222" t="s">
        <v>65</v>
      </c>
      <c r="E57" s="38" t="s">
        <v>14</v>
      </c>
      <c r="F57" s="224"/>
      <c r="G57" s="111"/>
      <c r="H57" s="112"/>
      <c r="I57" s="113"/>
      <c r="J57" s="36">
        <v>2.5</v>
      </c>
      <c r="K57" s="24" t="s">
        <v>11</v>
      </c>
      <c r="L57" s="168"/>
      <c r="M57" s="169"/>
      <c r="N57" s="168"/>
      <c r="O57" s="168"/>
      <c r="P57" s="168"/>
      <c r="Q57" s="176"/>
      <c r="R57" s="177"/>
      <c r="S57" s="214"/>
    </row>
    <row r="58" spans="1:19">
      <c r="B58" s="230"/>
      <c r="C58" s="296"/>
      <c r="D58" s="238"/>
      <c r="E58" s="39" t="s">
        <v>13</v>
      </c>
      <c r="F58" s="239"/>
      <c r="G58" s="114"/>
      <c r="H58" s="115"/>
      <c r="I58" s="116"/>
      <c r="J58" s="36">
        <v>3</v>
      </c>
      <c r="K58" s="24" t="s">
        <v>12</v>
      </c>
      <c r="L58" s="168"/>
      <c r="M58" s="169"/>
      <c r="N58" s="168"/>
      <c r="O58" s="168"/>
      <c r="P58" s="168"/>
      <c r="Q58" s="176"/>
      <c r="R58" s="177"/>
      <c r="S58" s="214"/>
    </row>
    <row r="59" spans="1:19">
      <c r="B59" s="230"/>
      <c r="C59" s="296"/>
      <c r="D59" s="240"/>
      <c r="E59" s="40"/>
      <c r="F59" s="240"/>
      <c r="G59" s="41"/>
      <c r="H59" s="53"/>
      <c r="I59" s="43"/>
      <c r="J59" s="36">
        <v>4</v>
      </c>
      <c r="K59" s="24" t="s">
        <v>13</v>
      </c>
      <c r="L59" s="168"/>
      <c r="M59" s="169"/>
      <c r="N59" s="168"/>
      <c r="O59" s="168"/>
      <c r="P59" s="168"/>
      <c r="Q59" s="176"/>
      <c r="R59" s="177"/>
      <c r="S59" s="214"/>
    </row>
    <row r="60" spans="1:19" ht="14.25" thickBot="1">
      <c r="B60" s="302"/>
      <c r="C60" s="297"/>
      <c r="D60" s="301"/>
      <c r="E60" s="48"/>
      <c r="F60" s="301"/>
      <c r="G60" s="49"/>
      <c r="H60" s="54"/>
      <c r="I60" s="51"/>
      <c r="J60" s="52">
        <v>5</v>
      </c>
      <c r="K60" s="29" t="s">
        <v>14</v>
      </c>
      <c r="L60" s="171"/>
      <c r="M60" s="172"/>
      <c r="N60" s="171"/>
      <c r="O60" s="171"/>
      <c r="P60" s="171"/>
      <c r="Q60" s="178"/>
      <c r="R60" s="179"/>
      <c r="S60" s="215"/>
    </row>
    <row r="61" spans="1:19">
      <c r="B61" s="229" t="s">
        <v>66</v>
      </c>
      <c r="C61" s="221" t="s">
        <v>41</v>
      </c>
      <c r="D61" s="221"/>
      <c r="E61" s="221"/>
      <c r="F61" s="31"/>
      <c r="G61" s="106"/>
      <c r="H61" s="32" t="s">
        <v>38</v>
      </c>
      <c r="I61" s="109"/>
      <c r="J61" s="33">
        <v>0.6</v>
      </c>
      <c r="K61" s="34" t="s">
        <v>5</v>
      </c>
      <c r="L61" s="165"/>
      <c r="M61" s="166"/>
      <c r="N61" s="165"/>
      <c r="O61" s="165"/>
      <c r="P61" s="165"/>
      <c r="Q61" s="174"/>
      <c r="R61" s="175"/>
      <c r="S61" s="213"/>
    </row>
    <row r="62" spans="1:19">
      <c r="B62" s="230"/>
      <c r="C62" s="220" t="s">
        <v>42</v>
      </c>
      <c r="D62" s="220"/>
      <c r="E62" s="220"/>
      <c r="F62" s="35"/>
      <c r="G62" s="107"/>
      <c r="H62" s="108"/>
      <c r="I62" s="110"/>
      <c r="J62" s="36">
        <v>0.8</v>
      </c>
      <c r="K62" s="24" t="s">
        <v>6</v>
      </c>
      <c r="L62" s="168"/>
      <c r="M62" s="169"/>
      <c r="N62" s="168"/>
      <c r="O62" s="168"/>
      <c r="P62" s="168"/>
      <c r="Q62" s="176"/>
      <c r="R62" s="177"/>
      <c r="S62" s="214"/>
    </row>
    <row r="63" spans="1:19">
      <c r="B63" s="230"/>
      <c r="C63" s="295" t="s">
        <v>40</v>
      </c>
      <c r="D63" s="222" t="s">
        <v>67</v>
      </c>
      <c r="E63" s="38" t="s">
        <v>14</v>
      </c>
      <c r="F63" s="224"/>
      <c r="G63" s="111"/>
      <c r="H63" s="112"/>
      <c r="I63" s="113"/>
      <c r="J63" s="36">
        <v>1</v>
      </c>
      <c r="K63" s="24" t="s">
        <v>7</v>
      </c>
      <c r="L63" s="168"/>
      <c r="M63" s="169"/>
      <c r="N63" s="168"/>
      <c r="O63" s="168"/>
      <c r="P63" s="168"/>
      <c r="Q63" s="176"/>
      <c r="R63" s="177"/>
      <c r="S63" s="214"/>
    </row>
    <row r="64" spans="1:19">
      <c r="B64" s="230"/>
      <c r="C64" s="296"/>
      <c r="D64" s="238"/>
      <c r="E64" s="39" t="s">
        <v>13</v>
      </c>
      <c r="F64" s="239"/>
      <c r="G64" s="114"/>
      <c r="H64" s="115"/>
      <c r="I64" s="116"/>
      <c r="J64" s="36">
        <v>1.25</v>
      </c>
      <c r="K64" s="24" t="s">
        <v>8</v>
      </c>
      <c r="L64" s="168"/>
      <c r="M64" s="169"/>
      <c r="N64" s="168"/>
      <c r="O64" s="168"/>
      <c r="P64" s="168"/>
      <c r="Q64" s="176"/>
      <c r="R64" s="177"/>
      <c r="S64" s="214"/>
    </row>
    <row r="65" spans="2:19">
      <c r="B65" s="230"/>
      <c r="C65" s="296"/>
      <c r="D65" s="222" t="s">
        <v>68</v>
      </c>
      <c r="E65" s="38" t="s">
        <v>14</v>
      </c>
      <c r="F65" s="224"/>
      <c r="G65" s="111"/>
      <c r="H65" s="112"/>
      <c r="I65" s="113"/>
      <c r="J65" s="36">
        <v>1.5</v>
      </c>
      <c r="K65" s="24" t="s">
        <v>9</v>
      </c>
      <c r="L65" s="168"/>
      <c r="M65" s="169"/>
      <c r="N65" s="168"/>
      <c r="O65" s="168"/>
      <c r="P65" s="168"/>
      <c r="Q65" s="176"/>
      <c r="R65" s="177"/>
      <c r="S65" s="214"/>
    </row>
    <row r="66" spans="2:19">
      <c r="B66" s="230"/>
      <c r="C66" s="296"/>
      <c r="D66" s="238"/>
      <c r="E66" s="39" t="s">
        <v>13</v>
      </c>
      <c r="F66" s="239"/>
      <c r="G66" s="114"/>
      <c r="H66" s="115"/>
      <c r="I66" s="116"/>
      <c r="J66" s="36">
        <v>2</v>
      </c>
      <c r="K66" s="24" t="s">
        <v>10</v>
      </c>
      <c r="L66" s="168"/>
      <c r="M66" s="169"/>
      <c r="N66" s="168"/>
      <c r="O66" s="168"/>
      <c r="P66" s="168"/>
      <c r="Q66" s="176"/>
      <c r="R66" s="177"/>
      <c r="S66" s="214"/>
    </row>
    <row r="67" spans="2:19">
      <c r="B67" s="230"/>
      <c r="C67" s="296"/>
      <c r="D67" s="240"/>
      <c r="E67" s="40"/>
      <c r="F67" s="240"/>
      <c r="G67" s="41"/>
      <c r="H67" s="53"/>
      <c r="I67" s="43"/>
      <c r="J67" s="36">
        <v>2.5</v>
      </c>
      <c r="K67" s="24" t="s">
        <v>11</v>
      </c>
      <c r="L67" s="168"/>
      <c r="M67" s="169"/>
      <c r="N67" s="168"/>
      <c r="O67" s="168"/>
      <c r="P67" s="168"/>
      <c r="Q67" s="176"/>
      <c r="R67" s="177"/>
      <c r="S67" s="214"/>
    </row>
    <row r="68" spans="2:19">
      <c r="B68" s="230"/>
      <c r="C68" s="296"/>
      <c r="D68" s="241"/>
      <c r="E68" s="44"/>
      <c r="F68" s="241"/>
      <c r="G68" s="45"/>
      <c r="H68" s="62"/>
      <c r="I68" s="47"/>
      <c r="J68" s="36">
        <v>3</v>
      </c>
      <c r="K68" s="24" t="s">
        <v>12</v>
      </c>
      <c r="L68" s="168"/>
      <c r="M68" s="169"/>
      <c r="N68" s="168"/>
      <c r="O68" s="168"/>
      <c r="P68" s="168"/>
      <c r="Q68" s="176"/>
      <c r="R68" s="177"/>
      <c r="S68" s="214"/>
    </row>
    <row r="69" spans="2:19">
      <c r="B69" s="230"/>
      <c r="C69" s="296"/>
      <c r="D69" s="240"/>
      <c r="E69" s="40"/>
      <c r="F69" s="240"/>
      <c r="G69" s="41"/>
      <c r="H69" s="53"/>
      <c r="I69" s="43"/>
      <c r="J69" s="36">
        <v>4</v>
      </c>
      <c r="K69" s="24" t="s">
        <v>13</v>
      </c>
      <c r="L69" s="168"/>
      <c r="M69" s="169"/>
      <c r="N69" s="168"/>
      <c r="O69" s="168"/>
      <c r="P69" s="168"/>
      <c r="Q69" s="176"/>
      <c r="R69" s="177"/>
      <c r="S69" s="214"/>
    </row>
    <row r="70" spans="2:19" ht="14.25" thickBot="1">
      <c r="B70" s="302"/>
      <c r="C70" s="297"/>
      <c r="D70" s="301"/>
      <c r="E70" s="48"/>
      <c r="F70" s="301"/>
      <c r="G70" s="49"/>
      <c r="H70" s="54"/>
      <c r="I70" s="51"/>
      <c r="J70" s="52">
        <v>5</v>
      </c>
      <c r="K70" s="29" t="s">
        <v>14</v>
      </c>
      <c r="L70" s="171"/>
      <c r="M70" s="172"/>
      <c r="N70" s="171"/>
      <c r="O70" s="171"/>
      <c r="P70" s="171"/>
      <c r="Q70" s="178"/>
      <c r="R70" s="179"/>
      <c r="S70" s="215"/>
    </row>
    <row r="71" spans="2:19">
      <c r="B71" s="229" t="s">
        <v>69</v>
      </c>
      <c r="C71" s="221" t="s">
        <v>41</v>
      </c>
      <c r="D71" s="221"/>
      <c r="E71" s="221"/>
      <c r="F71" s="31"/>
      <c r="G71" s="106"/>
      <c r="H71" s="32" t="s">
        <v>38</v>
      </c>
      <c r="I71" s="109"/>
      <c r="J71" s="33">
        <v>0.6</v>
      </c>
      <c r="K71" s="34" t="s">
        <v>5</v>
      </c>
      <c r="L71" s="165"/>
      <c r="M71" s="166"/>
      <c r="N71" s="165"/>
      <c r="O71" s="165"/>
      <c r="P71" s="165"/>
      <c r="Q71" s="174"/>
      <c r="R71" s="175"/>
      <c r="S71" s="213"/>
    </row>
    <row r="72" spans="2:19">
      <c r="B72" s="230"/>
      <c r="C72" s="220" t="s">
        <v>42</v>
      </c>
      <c r="D72" s="220"/>
      <c r="E72" s="220"/>
      <c r="F72" s="35"/>
      <c r="G72" s="107"/>
      <c r="H72" s="108"/>
      <c r="I72" s="110"/>
      <c r="J72" s="36">
        <v>0.8</v>
      </c>
      <c r="K72" s="24" t="s">
        <v>6</v>
      </c>
      <c r="L72" s="168"/>
      <c r="M72" s="169"/>
      <c r="N72" s="168"/>
      <c r="O72" s="168"/>
      <c r="P72" s="168"/>
      <c r="Q72" s="176"/>
      <c r="R72" s="177"/>
      <c r="S72" s="214"/>
    </row>
    <row r="73" spans="2:19">
      <c r="B73" s="230"/>
      <c r="C73" s="295" t="s">
        <v>40</v>
      </c>
      <c r="D73" s="222" t="s">
        <v>70</v>
      </c>
      <c r="E73" s="38" t="s">
        <v>14</v>
      </c>
      <c r="F73" s="224"/>
      <c r="G73" s="111"/>
      <c r="H73" s="112"/>
      <c r="I73" s="113"/>
      <c r="J73" s="36">
        <v>1</v>
      </c>
      <c r="K73" s="24" t="s">
        <v>7</v>
      </c>
      <c r="L73" s="168"/>
      <c r="M73" s="169"/>
      <c r="N73" s="168"/>
      <c r="O73" s="168"/>
      <c r="P73" s="168"/>
      <c r="Q73" s="176"/>
      <c r="R73" s="177"/>
      <c r="S73" s="214"/>
    </row>
    <row r="74" spans="2:19">
      <c r="B74" s="230"/>
      <c r="C74" s="296"/>
      <c r="D74" s="238"/>
      <c r="E74" s="39" t="s">
        <v>13</v>
      </c>
      <c r="F74" s="239"/>
      <c r="G74" s="114"/>
      <c r="H74" s="115"/>
      <c r="I74" s="116"/>
      <c r="J74" s="36">
        <v>1.25</v>
      </c>
      <c r="K74" s="24" t="s">
        <v>8</v>
      </c>
      <c r="L74" s="168"/>
      <c r="M74" s="169"/>
      <c r="N74" s="168"/>
      <c r="O74" s="168"/>
      <c r="P74" s="168"/>
      <c r="Q74" s="176"/>
      <c r="R74" s="177"/>
      <c r="S74" s="214"/>
    </row>
    <row r="75" spans="2:19">
      <c r="B75" s="230"/>
      <c r="C75" s="296"/>
      <c r="D75" s="222" t="s">
        <v>71</v>
      </c>
      <c r="E75" s="38" t="s">
        <v>14</v>
      </c>
      <c r="F75" s="224"/>
      <c r="G75" s="111"/>
      <c r="H75" s="112"/>
      <c r="I75" s="113"/>
      <c r="J75" s="36">
        <v>1.5</v>
      </c>
      <c r="K75" s="24" t="s">
        <v>9</v>
      </c>
      <c r="L75" s="168"/>
      <c r="M75" s="169"/>
      <c r="N75" s="168"/>
      <c r="O75" s="168"/>
      <c r="P75" s="168"/>
      <c r="Q75" s="176"/>
      <c r="R75" s="177"/>
      <c r="S75" s="214"/>
    </row>
    <row r="76" spans="2:19">
      <c r="B76" s="230"/>
      <c r="C76" s="296"/>
      <c r="D76" s="238"/>
      <c r="E76" s="39" t="s">
        <v>13</v>
      </c>
      <c r="F76" s="239"/>
      <c r="G76" s="114"/>
      <c r="H76" s="115"/>
      <c r="I76" s="116"/>
      <c r="J76" s="36">
        <v>2</v>
      </c>
      <c r="K76" s="24" t="s">
        <v>10</v>
      </c>
      <c r="L76" s="168"/>
      <c r="M76" s="169"/>
      <c r="N76" s="168"/>
      <c r="O76" s="168"/>
      <c r="P76" s="168"/>
      <c r="Q76" s="176"/>
      <c r="R76" s="177"/>
      <c r="S76" s="214"/>
    </row>
    <row r="77" spans="2:19">
      <c r="B77" s="230"/>
      <c r="C77" s="296"/>
      <c r="D77" s="222" t="s">
        <v>72</v>
      </c>
      <c r="E77" s="38" t="s">
        <v>14</v>
      </c>
      <c r="F77" s="224"/>
      <c r="G77" s="111"/>
      <c r="H77" s="112"/>
      <c r="I77" s="113"/>
      <c r="J77" s="36">
        <v>2.5</v>
      </c>
      <c r="K77" s="24" t="s">
        <v>11</v>
      </c>
      <c r="L77" s="168"/>
      <c r="M77" s="169"/>
      <c r="N77" s="168"/>
      <c r="O77" s="168"/>
      <c r="P77" s="168"/>
      <c r="Q77" s="176"/>
      <c r="R77" s="177"/>
      <c r="S77" s="214"/>
    </row>
    <row r="78" spans="2:19">
      <c r="B78" s="230"/>
      <c r="C78" s="296"/>
      <c r="D78" s="238"/>
      <c r="E78" s="39" t="s">
        <v>13</v>
      </c>
      <c r="F78" s="239"/>
      <c r="G78" s="114"/>
      <c r="H78" s="115"/>
      <c r="I78" s="116"/>
      <c r="J78" s="36">
        <v>3</v>
      </c>
      <c r="K78" s="24" t="s">
        <v>12</v>
      </c>
      <c r="L78" s="168"/>
      <c r="M78" s="169"/>
      <c r="N78" s="168"/>
      <c r="O78" s="168"/>
      <c r="P78" s="168"/>
      <c r="Q78" s="176"/>
      <c r="R78" s="177"/>
      <c r="S78" s="214"/>
    </row>
    <row r="79" spans="2:19">
      <c r="B79" s="230"/>
      <c r="C79" s="296"/>
      <c r="D79" s="240"/>
      <c r="E79" s="40"/>
      <c r="F79" s="240"/>
      <c r="G79" s="41"/>
      <c r="H79" s="53"/>
      <c r="I79" s="43"/>
      <c r="J79" s="36">
        <v>4</v>
      </c>
      <c r="K79" s="24" t="s">
        <v>13</v>
      </c>
      <c r="L79" s="168"/>
      <c r="M79" s="169"/>
      <c r="N79" s="168"/>
      <c r="O79" s="168"/>
      <c r="P79" s="168"/>
      <c r="Q79" s="176"/>
      <c r="R79" s="177"/>
      <c r="S79" s="214"/>
    </row>
    <row r="80" spans="2:19" ht="14.25" thickBot="1">
      <c r="B80" s="302"/>
      <c r="C80" s="297"/>
      <c r="D80" s="301"/>
      <c r="E80" s="48"/>
      <c r="F80" s="301"/>
      <c r="G80" s="49"/>
      <c r="H80" s="54"/>
      <c r="I80" s="51"/>
      <c r="J80" s="52">
        <v>5</v>
      </c>
      <c r="K80" s="29" t="s">
        <v>14</v>
      </c>
      <c r="L80" s="171"/>
      <c r="M80" s="172"/>
      <c r="N80" s="171"/>
      <c r="O80" s="171"/>
      <c r="P80" s="171"/>
      <c r="Q80" s="178"/>
      <c r="R80" s="179"/>
      <c r="S80" s="215"/>
    </row>
    <row r="81" spans="2:19">
      <c r="B81" s="229" t="s">
        <v>73</v>
      </c>
      <c r="C81" s="221" t="s">
        <v>41</v>
      </c>
      <c r="D81" s="221"/>
      <c r="E81" s="221"/>
      <c r="F81" s="31"/>
      <c r="G81" s="106"/>
      <c r="H81" s="32" t="s">
        <v>38</v>
      </c>
      <c r="I81" s="109"/>
      <c r="J81" s="33">
        <v>0.6</v>
      </c>
      <c r="K81" s="34" t="s">
        <v>5</v>
      </c>
      <c r="L81" s="165"/>
      <c r="M81" s="166"/>
      <c r="N81" s="165"/>
      <c r="O81" s="165"/>
      <c r="P81" s="165"/>
      <c r="Q81" s="174"/>
      <c r="R81" s="175"/>
      <c r="S81" s="213"/>
    </row>
    <row r="82" spans="2:19">
      <c r="B82" s="230"/>
      <c r="C82" s="220" t="s">
        <v>42</v>
      </c>
      <c r="D82" s="220"/>
      <c r="E82" s="220"/>
      <c r="F82" s="35"/>
      <c r="G82" s="107"/>
      <c r="H82" s="108"/>
      <c r="I82" s="110"/>
      <c r="J82" s="36">
        <v>0.8</v>
      </c>
      <c r="K82" s="24" t="s">
        <v>6</v>
      </c>
      <c r="L82" s="168"/>
      <c r="M82" s="169"/>
      <c r="N82" s="168"/>
      <c r="O82" s="168"/>
      <c r="P82" s="168"/>
      <c r="Q82" s="176"/>
      <c r="R82" s="177"/>
      <c r="S82" s="214"/>
    </row>
    <row r="83" spans="2:19">
      <c r="B83" s="230"/>
      <c r="C83" s="295" t="s">
        <v>40</v>
      </c>
      <c r="D83" s="222" t="s">
        <v>74</v>
      </c>
      <c r="E83" s="38" t="s">
        <v>14</v>
      </c>
      <c r="F83" s="224"/>
      <c r="G83" s="111"/>
      <c r="H83" s="112"/>
      <c r="I83" s="113"/>
      <c r="J83" s="36">
        <v>1</v>
      </c>
      <c r="K83" s="24" t="s">
        <v>7</v>
      </c>
      <c r="L83" s="168"/>
      <c r="M83" s="169"/>
      <c r="N83" s="168"/>
      <c r="O83" s="168"/>
      <c r="P83" s="168"/>
      <c r="Q83" s="176"/>
      <c r="R83" s="177"/>
      <c r="S83" s="214"/>
    </row>
    <row r="84" spans="2:19">
      <c r="B84" s="230"/>
      <c r="C84" s="296"/>
      <c r="D84" s="238"/>
      <c r="E84" s="39" t="s">
        <v>13</v>
      </c>
      <c r="F84" s="239"/>
      <c r="G84" s="114"/>
      <c r="H84" s="115"/>
      <c r="I84" s="116"/>
      <c r="J84" s="36">
        <v>1.25</v>
      </c>
      <c r="K84" s="24" t="s">
        <v>8</v>
      </c>
      <c r="L84" s="168"/>
      <c r="M84" s="169"/>
      <c r="N84" s="168"/>
      <c r="O84" s="168"/>
      <c r="P84" s="168"/>
      <c r="Q84" s="176"/>
      <c r="R84" s="177"/>
      <c r="S84" s="214"/>
    </row>
    <row r="85" spans="2:19">
      <c r="B85" s="230"/>
      <c r="C85" s="296"/>
      <c r="D85" s="222" t="s">
        <v>75</v>
      </c>
      <c r="E85" s="38" t="s">
        <v>14</v>
      </c>
      <c r="F85" s="224"/>
      <c r="G85" s="111"/>
      <c r="H85" s="112"/>
      <c r="I85" s="113"/>
      <c r="J85" s="36">
        <v>1.5</v>
      </c>
      <c r="K85" s="24" t="s">
        <v>9</v>
      </c>
      <c r="L85" s="168"/>
      <c r="M85" s="169"/>
      <c r="N85" s="168"/>
      <c r="O85" s="168"/>
      <c r="P85" s="168"/>
      <c r="Q85" s="176"/>
      <c r="R85" s="177"/>
      <c r="S85" s="214"/>
    </row>
    <row r="86" spans="2:19">
      <c r="B86" s="230"/>
      <c r="C86" s="296"/>
      <c r="D86" s="238"/>
      <c r="E86" s="39" t="s">
        <v>13</v>
      </c>
      <c r="F86" s="239"/>
      <c r="G86" s="114"/>
      <c r="H86" s="115"/>
      <c r="I86" s="116"/>
      <c r="J86" s="36">
        <v>2</v>
      </c>
      <c r="K86" s="24" t="s">
        <v>10</v>
      </c>
      <c r="L86" s="168"/>
      <c r="M86" s="169"/>
      <c r="N86" s="168"/>
      <c r="O86" s="168"/>
      <c r="P86" s="168"/>
      <c r="Q86" s="176"/>
      <c r="R86" s="177"/>
      <c r="S86" s="214"/>
    </row>
    <row r="87" spans="2:19">
      <c r="B87" s="230"/>
      <c r="C87" s="296"/>
      <c r="D87" s="291"/>
      <c r="E87" s="40"/>
      <c r="F87" s="240"/>
      <c r="G87" s="41"/>
      <c r="H87" s="53"/>
      <c r="I87" s="43"/>
      <c r="J87" s="36">
        <v>2.5</v>
      </c>
      <c r="K87" s="24" t="s">
        <v>11</v>
      </c>
      <c r="L87" s="168"/>
      <c r="M87" s="169"/>
      <c r="N87" s="168"/>
      <c r="O87" s="168"/>
      <c r="P87" s="168"/>
      <c r="Q87" s="176"/>
      <c r="R87" s="177"/>
      <c r="S87" s="214"/>
    </row>
    <row r="88" spans="2:19">
      <c r="B88" s="230"/>
      <c r="C88" s="296"/>
      <c r="D88" s="335"/>
      <c r="E88" s="44"/>
      <c r="F88" s="241"/>
      <c r="G88" s="45"/>
      <c r="H88" s="62"/>
      <c r="I88" s="47"/>
      <c r="J88" s="36">
        <v>3</v>
      </c>
      <c r="K88" s="24" t="s">
        <v>12</v>
      </c>
      <c r="L88" s="168"/>
      <c r="M88" s="169"/>
      <c r="N88" s="168"/>
      <c r="O88" s="168"/>
      <c r="P88" s="168"/>
      <c r="Q88" s="176"/>
      <c r="R88" s="177"/>
      <c r="S88" s="214"/>
    </row>
    <row r="89" spans="2:19">
      <c r="B89" s="230"/>
      <c r="C89" s="296"/>
      <c r="D89" s="291"/>
      <c r="E89" s="40"/>
      <c r="F89" s="240"/>
      <c r="G89" s="41"/>
      <c r="H89" s="53"/>
      <c r="I89" s="43"/>
      <c r="J89" s="36">
        <v>4</v>
      </c>
      <c r="K89" s="24" t="s">
        <v>13</v>
      </c>
      <c r="L89" s="168"/>
      <c r="M89" s="169"/>
      <c r="N89" s="168"/>
      <c r="O89" s="168"/>
      <c r="P89" s="168"/>
      <c r="Q89" s="176"/>
      <c r="R89" s="177"/>
      <c r="S89" s="214"/>
    </row>
    <row r="90" spans="2:19" ht="14.25" thickBot="1">
      <c r="B90" s="302"/>
      <c r="C90" s="297"/>
      <c r="D90" s="292"/>
      <c r="E90" s="48"/>
      <c r="F90" s="301"/>
      <c r="G90" s="49"/>
      <c r="H90" s="54"/>
      <c r="I90" s="51"/>
      <c r="J90" s="52">
        <v>5</v>
      </c>
      <c r="K90" s="29" t="s">
        <v>14</v>
      </c>
      <c r="L90" s="171"/>
      <c r="M90" s="172"/>
      <c r="N90" s="171"/>
      <c r="O90" s="171"/>
      <c r="P90" s="171"/>
      <c r="Q90" s="178"/>
      <c r="R90" s="179"/>
      <c r="S90" s="215"/>
    </row>
    <row r="91" spans="2:19">
      <c r="B91" s="229" t="s">
        <v>76</v>
      </c>
      <c r="C91" s="221" t="s">
        <v>41</v>
      </c>
      <c r="D91" s="221"/>
      <c r="E91" s="221"/>
      <c r="F91" s="31"/>
      <c r="G91" s="106"/>
      <c r="H91" s="32" t="s">
        <v>38</v>
      </c>
      <c r="I91" s="109"/>
      <c r="J91" s="33">
        <v>0.6</v>
      </c>
      <c r="K91" s="34" t="s">
        <v>5</v>
      </c>
      <c r="L91" s="165"/>
      <c r="M91" s="166"/>
      <c r="N91" s="165"/>
      <c r="O91" s="165"/>
      <c r="P91" s="165"/>
      <c r="Q91" s="174"/>
      <c r="R91" s="175"/>
      <c r="S91" s="213"/>
    </row>
    <row r="92" spans="2:19">
      <c r="B92" s="230"/>
      <c r="C92" s="220" t="s">
        <v>42</v>
      </c>
      <c r="D92" s="220"/>
      <c r="E92" s="220"/>
      <c r="F92" s="35"/>
      <c r="G92" s="107"/>
      <c r="H92" s="108"/>
      <c r="I92" s="110"/>
      <c r="J92" s="36">
        <v>0.8</v>
      </c>
      <c r="K92" s="24" t="s">
        <v>6</v>
      </c>
      <c r="L92" s="168"/>
      <c r="M92" s="169"/>
      <c r="N92" s="168"/>
      <c r="O92" s="168"/>
      <c r="P92" s="168"/>
      <c r="Q92" s="176"/>
      <c r="R92" s="177"/>
      <c r="S92" s="214"/>
    </row>
    <row r="93" spans="2:19">
      <c r="B93" s="230"/>
      <c r="C93" s="305"/>
      <c r="D93" s="255"/>
      <c r="E93" s="64"/>
      <c r="F93" s="255"/>
      <c r="G93" s="65"/>
      <c r="H93" s="66"/>
      <c r="I93" s="67"/>
      <c r="J93" s="36">
        <v>1</v>
      </c>
      <c r="K93" s="24" t="s">
        <v>7</v>
      </c>
      <c r="L93" s="168"/>
      <c r="M93" s="169"/>
      <c r="N93" s="168"/>
      <c r="O93" s="168"/>
      <c r="P93" s="168"/>
      <c r="Q93" s="176"/>
      <c r="R93" s="177"/>
      <c r="S93" s="214"/>
    </row>
    <row r="94" spans="2:19">
      <c r="B94" s="230"/>
      <c r="C94" s="306"/>
      <c r="D94" s="218"/>
      <c r="E94" s="69"/>
      <c r="F94" s="218"/>
      <c r="G94" s="70"/>
      <c r="H94" s="71"/>
      <c r="I94" s="72"/>
      <c r="J94" s="36">
        <v>1.25</v>
      </c>
      <c r="K94" s="24" t="s">
        <v>8</v>
      </c>
      <c r="L94" s="168"/>
      <c r="M94" s="169"/>
      <c r="N94" s="168"/>
      <c r="O94" s="168"/>
      <c r="P94" s="168"/>
      <c r="Q94" s="176"/>
      <c r="R94" s="177"/>
      <c r="S94" s="214"/>
    </row>
    <row r="95" spans="2:19">
      <c r="B95" s="230"/>
      <c r="C95" s="306"/>
      <c r="D95" s="218"/>
      <c r="E95" s="69"/>
      <c r="F95" s="218"/>
      <c r="G95" s="70"/>
      <c r="H95" s="71"/>
      <c r="I95" s="72"/>
      <c r="J95" s="36">
        <v>1.5</v>
      </c>
      <c r="K95" s="24" t="s">
        <v>9</v>
      </c>
      <c r="L95" s="168"/>
      <c r="M95" s="169"/>
      <c r="N95" s="168"/>
      <c r="O95" s="168"/>
      <c r="P95" s="168"/>
      <c r="Q95" s="176"/>
      <c r="R95" s="177"/>
      <c r="S95" s="214"/>
    </row>
    <row r="96" spans="2:19">
      <c r="B96" s="230"/>
      <c r="C96" s="306"/>
      <c r="D96" s="218"/>
      <c r="E96" s="69"/>
      <c r="F96" s="218"/>
      <c r="G96" s="70"/>
      <c r="H96" s="71"/>
      <c r="I96" s="72"/>
      <c r="J96" s="36">
        <v>2</v>
      </c>
      <c r="K96" s="24" t="s">
        <v>10</v>
      </c>
      <c r="L96" s="168"/>
      <c r="M96" s="169"/>
      <c r="N96" s="168"/>
      <c r="O96" s="168"/>
      <c r="P96" s="168"/>
      <c r="Q96" s="176"/>
      <c r="R96" s="177"/>
      <c r="S96" s="214"/>
    </row>
    <row r="97" spans="2:19">
      <c r="B97" s="230"/>
      <c r="C97" s="306"/>
      <c r="D97" s="218"/>
      <c r="E97" s="69"/>
      <c r="F97" s="218"/>
      <c r="G97" s="70"/>
      <c r="H97" s="71"/>
      <c r="I97" s="72"/>
      <c r="J97" s="36">
        <v>2.5</v>
      </c>
      <c r="K97" s="24" t="s">
        <v>11</v>
      </c>
      <c r="L97" s="168"/>
      <c r="M97" s="169"/>
      <c r="N97" s="168"/>
      <c r="O97" s="168"/>
      <c r="P97" s="168"/>
      <c r="Q97" s="176"/>
      <c r="R97" s="177"/>
      <c r="S97" s="214"/>
    </row>
    <row r="98" spans="2:19">
      <c r="B98" s="230"/>
      <c r="C98" s="306"/>
      <c r="D98" s="218"/>
      <c r="E98" s="69"/>
      <c r="F98" s="218"/>
      <c r="G98" s="70"/>
      <c r="H98" s="71"/>
      <c r="I98" s="72"/>
      <c r="J98" s="36">
        <v>3</v>
      </c>
      <c r="K98" s="24" t="s">
        <v>12</v>
      </c>
      <c r="L98" s="168"/>
      <c r="M98" s="169"/>
      <c r="N98" s="168"/>
      <c r="O98" s="168"/>
      <c r="P98" s="168"/>
      <c r="Q98" s="176"/>
      <c r="R98" s="177"/>
      <c r="S98" s="214"/>
    </row>
    <row r="99" spans="2:19">
      <c r="B99" s="230"/>
      <c r="C99" s="306"/>
      <c r="D99" s="218"/>
      <c r="E99" s="69"/>
      <c r="F99" s="218"/>
      <c r="G99" s="70"/>
      <c r="H99" s="71"/>
      <c r="I99" s="72"/>
      <c r="J99" s="36">
        <v>4</v>
      </c>
      <c r="K99" s="24" t="s">
        <v>13</v>
      </c>
      <c r="L99" s="168"/>
      <c r="M99" s="169"/>
      <c r="N99" s="168"/>
      <c r="O99" s="168"/>
      <c r="P99" s="168"/>
      <c r="Q99" s="176"/>
      <c r="R99" s="177"/>
      <c r="S99" s="214"/>
    </row>
    <row r="100" spans="2:19" ht="14.25" thickBot="1">
      <c r="B100" s="302"/>
      <c r="C100" s="310"/>
      <c r="D100" s="219"/>
      <c r="E100" s="74"/>
      <c r="F100" s="219"/>
      <c r="G100" s="75"/>
      <c r="H100" s="76"/>
      <c r="I100" s="77"/>
      <c r="J100" s="52">
        <v>5</v>
      </c>
      <c r="K100" s="29" t="s">
        <v>14</v>
      </c>
      <c r="L100" s="171"/>
      <c r="M100" s="172"/>
      <c r="N100" s="171"/>
      <c r="O100" s="171"/>
      <c r="P100" s="171"/>
      <c r="Q100" s="178"/>
      <c r="R100" s="179"/>
      <c r="S100" s="215"/>
    </row>
    <row r="101" spans="2:19">
      <c r="B101" s="229" t="s">
        <v>77</v>
      </c>
      <c r="C101" s="221" t="s">
        <v>41</v>
      </c>
      <c r="D101" s="221"/>
      <c r="E101" s="221"/>
      <c r="F101" s="31"/>
      <c r="G101" s="106"/>
      <c r="H101" s="32" t="s">
        <v>38</v>
      </c>
      <c r="I101" s="109"/>
      <c r="J101" s="33">
        <v>0.6</v>
      </c>
      <c r="K101" s="34" t="s">
        <v>5</v>
      </c>
      <c r="L101" s="165"/>
      <c r="M101" s="166"/>
      <c r="N101" s="165"/>
      <c r="O101" s="165"/>
      <c r="P101" s="165"/>
      <c r="Q101" s="174"/>
      <c r="R101" s="175"/>
      <c r="S101" s="213"/>
    </row>
    <row r="102" spans="2:19">
      <c r="B102" s="230"/>
      <c r="C102" s="220" t="s">
        <v>42</v>
      </c>
      <c r="D102" s="220"/>
      <c r="E102" s="220"/>
      <c r="F102" s="35"/>
      <c r="G102" s="107"/>
      <c r="H102" s="108"/>
      <c r="I102" s="110"/>
      <c r="J102" s="36">
        <v>0.8</v>
      </c>
      <c r="K102" s="24" t="s">
        <v>6</v>
      </c>
      <c r="L102" s="168"/>
      <c r="M102" s="169"/>
      <c r="N102" s="168"/>
      <c r="O102" s="168"/>
      <c r="P102" s="168"/>
      <c r="Q102" s="176"/>
      <c r="R102" s="177"/>
      <c r="S102" s="214"/>
    </row>
    <row r="103" spans="2:19">
      <c r="B103" s="230"/>
      <c r="C103" s="295" t="s">
        <v>40</v>
      </c>
      <c r="D103" s="222" t="s">
        <v>78</v>
      </c>
      <c r="E103" s="38" t="s">
        <v>14</v>
      </c>
      <c r="F103" s="224"/>
      <c r="G103" s="111"/>
      <c r="H103" s="112"/>
      <c r="I103" s="113"/>
      <c r="J103" s="36">
        <v>1</v>
      </c>
      <c r="K103" s="24" t="s">
        <v>7</v>
      </c>
      <c r="L103" s="168"/>
      <c r="M103" s="169"/>
      <c r="N103" s="168"/>
      <c r="O103" s="168"/>
      <c r="P103" s="168"/>
      <c r="Q103" s="176"/>
      <c r="R103" s="177"/>
      <c r="S103" s="214"/>
    </row>
    <row r="104" spans="2:19">
      <c r="B104" s="230"/>
      <c r="C104" s="296"/>
      <c r="D104" s="238"/>
      <c r="E104" s="39" t="s">
        <v>13</v>
      </c>
      <c r="F104" s="239"/>
      <c r="G104" s="114"/>
      <c r="H104" s="115"/>
      <c r="I104" s="116"/>
      <c r="J104" s="36">
        <v>1.25</v>
      </c>
      <c r="K104" s="24" t="s">
        <v>8</v>
      </c>
      <c r="L104" s="168"/>
      <c r="M104" s="169"/>
      <c r="N104" s="168"/>
      <c r="O104" s="168"/>
      <c r="P104" s="168"/>
      <c r="Q104" s="176"/>
      <c r="R104" s="177"/>
      <c r="S104" s="214"/>
    </row>
    <row r="105" spans="2:19">
      <c r="B105" s="230"/>
      <c r="C105" s="296"/>
      <c r="D105" s="222" t="s">
        <v>79</v>
      </c>
      <c r="E105" s="38" t="s">
        <v>14</v>
      </c>
      <c r="F105" s="224"/>
      <c r="G105" s="111"/>
      <c r="H105" s="112"/>
      <c r="I105" s="113"/>
      <c r="J105" s="36">
        <v>1.5</v>
      </c>
      <c r="K105" s="24" t="s">
        <v>9</v>
      </c>
      <c r="L105" s="168"/>
      <c r="M105" s="169"/>
      <c r="N105" s="168"/>
      <c r="O105" s="168"/>
      <c r="P105" s="168"/>
      <c r="Q105" s="176"/>
      <c r="R105" s="177"/>
      <c r="S105" s="214"/>
    </row>
    <row r="106" spans="2:19">
      <c r="B106" s="230"/>
      <c r="C106" s="296"/>
      <c r="D106" s="238"/>
      <c r="E106" s="39" t="s">
        <v>13</v>
      </c>
      <c r="F106" s="239"/>
      <c r="G106" s="114"/>
      <c r="H106" s="115"/>
      <c r="I106" s="116"/>
      <c r="J106" s="36">
        <v>2</v>
      </c>
      <c r="K106" s="24" t="s">
        <v>10</v>
      </c>
      <c r="L106" s="168"/>
      <c r="M106" s="169"/>
      <c r="N106" s="168"/>
      <c r="O106" s="168"/>
      <c r="P106" s="168"/>
      <c r="Q106" s="176"/>
      <c r="R106" s="177"/>
      <c r="S106" s="214"/>
    </row>
    <row r="107" spans="2:19">
      <c r="B107" s="230"/>
      <c r="C107" s="296"/>
      <c r="D107" s="240"/>
      <c r="E107" s="38"/>
      <c r="F107" s="222"/>
      <c r="G107" s="78"/>
      <c r="H107" s="79"/>
      <c r="I107" s="80"/>
      <c r="J107" s="36">
        <v>2.5</v>
      </c>
      <c r="K107" s="24" t="s">
        <v>11</v>
      </c>
      <c r="L107" s="168"/>
      <c r="M107" s="169"/>
      <c r="N107" s="168"/>
      <c r="O107" s="168"/>
      <c r="P107" s="168"/>
      <c r="Q107" s="176"/>
      <c r="R107" s="177"/>
      <c r="S107" s="214"/>
    </row>
    <row r="108" spans="2:19">
      <c r="B108" s="230"/>
      <c r="C108" s="296"/>
      <c r="D108" s="241"/>
      <c r="E108" s="39"/>
      <c r="F108" s="238"/>
      <c r="G108" s="81"/>
      <c r="H108" s="82"/>
      <c r="I108" s="83"/>
      <c r="J108" s="36">
        <v>3</v>
      </c>
      <c r="K108" s="24" t="s">
        <v>12</v>
      </c>
      <c r="L108" s="168"/>
      <c r="M108" s="169"/>
      <c r="N108" s="168"/>
      <c r="O108" s="168"/>
      <c r="P108" s="168"/>
      <c r="Q108" s="176"/>
      <c r="R108" s="177"/>
      <c r="S108" s="214"/>
    </row>
    <row r="109" spans="2:19">
      <c r="B109" s="230"/>
      <c r="C109" s="296"/>
      <c r="D109" s="240"/>
      <c r="E109" s="40"/>
      <c r="F109" s="291"/>
      <c r="G109" s="41"/>
      <c r="H109" s="42"/>
      <c r="I109" s="43"/>
      <c r="J109" s="36">
        <v>4</v>
      </c>
      <c r="K109" s="24" t="s">
        <v>13</v>
      </c>
      <c r="L109" s="168"/>
      <c r="M109" s="169"/>
      <c r="N109" s="168"/>
      <c r="O109" s="168"/>
      <c r="P109" s="168"/>
      <c r="Q109" s="176"/>
      <c r="R109" s="177"/>
      <c r="S109" s="214"/>
    </row>
    <row r="110" spans="2:19" ht="14.25" thickBot="1">
      <c r="B110" s="302"/>
      <c r="C110" s="297"/>
      <c r="D110" s="301"/>
      <c r="E110" s="48"/>
      <c r="F110" s="292"/>
      <c r="G110" s="49"/>
      <c r="H110" s="50"/>
      <c r="I110" s="51"/>
      <c r="J110" s="52">
        <v>5</v>
      </c>
      <c r="K110" s="29" t="s">
        <v>14</v>
      </c>
      <c r="L110" s="171"/>
      <c r="M110" s="172"/>
      <c r="N110" s="171"/>
      <c r="O110" s="171"/>
      <c r="P110" s="171"/>
      <c r="Q110" s="178"/>
      <c r="R110" s="179"/>
      <c r="S110" s="215"/>
    </row>
    <row r="111" spans="2:19">
      <c r="B111" s="229" t="s">
        <v>169</v>
      </c>
      <c r="C111" s="232" t="s">
        <v>41</v>
      </c>
      <c r="D111" s="232"/>
      <c r="E111" s="232"/>
      <c r="F111" s="31"/>
      <c r="G111" s="106"/>
      <c r="H111" s="32" t="s">
        <v>38</v>
      </c>
      <c r="I111" s="109"/>
      <c r="J111" s="33">
        <v>0.6</v>
      </c>
      <c r="K111" s="34" t="s">
        <v>5</v>
      </c>
      <c r="L111" s="165"/>
      <c r="M111" s="166"/>
      <c r="N111" s="165"/>
      <c r="O111" s="165"/>
      <c r="P111" s="165"/>
      <c r="Q111" s="174"/>
      <c r="R111" s="175"/>
      <c r="S111" s="213"/>
    </row>
    <row r="112" spans="2:19">
      <c r="B112" s="230"/>
      <c r="C112" s="234" t="s">
        <v>42</v>
      </c>
      <c r="D112" s="234"/>
      <c r="E112" s="234"/>
      <c r="F112" s="35"/>
      <c r="G112" s="107"/>
      <c r="H112" s="108"/>
      <c r="I112" s="110"/>
      <c r="J112" s="36">
        <v>0.8</v>
      </c>
      <c r="K112" s="24" t="s">
        <v>6</v>
      </c>
      <c r="L112" s="168"/>
      <c r="M112" s="169"/>
      <c r="N112" s="168"/>
      <c r="O112" s="168"/>
      <c r="P112" s="168"/>
      <c r="Q112" s="176"/>
      <c r="R112" s="177"/>
      <c r="S112" s="214"/>
    </row>
    <row r="113" spans="2:19">
      <c r="B113" s="230"/>
      <c r="C113" s="235" t="s">
        <v>40</v>
      </c>
      <c r="D113" s="222" t="s">
        <v>80</v>
      </c>
      <c r="E113" s="38" t="s">
        <v>14</v>
      </c>
      <c r="F113" s="224"/>
      <c r="G113" s="111"/>
      <c r="H113" s="112"/>
      <c r="I113" s="113"/>
      <c r="J113" s="36">
        <v>1</v>
      </c>
      <c r="K113" s="24" t="s">
        <v>7</v>
      </c>
      <c r="L113" s="168"/>
      <c r="M113" s="169"/>
      <c r="N113" s="168"/>
      <c r="O113" s="168"/>
      <c r="P113" s="168"/>
      <c r="Q113" s="176"/>
      <c r="R113" s="177"/>
      <c r="S113" s="214"/>
    </row>
    <row r="114" spans="2:19">
      <c r="B114" s="230"/>
      <c r="C114" s="236"/>
      <c r="D114" s="238"/>
      <c r="E114" s="39" t="s">
        <v>13</v>
      </c>
      <c r="F114" s="239"/>
      <c r="G114" s="114"/>
      <c r="H114" s="115"/>
      <c r="I114" s="116"/>
      <c r="J114" s="36">
        <v>1.25</v>
      </c>
      <c r="K114" s="24" t="s">
        <v>8</v>
      </c>
      <c r="L114" s="168"/>
      <c r="M114" s="169"/>
      <c r="N114" s="168"/>
      <c r="O114" s="168"/>
      <c r="P114" s="168"/>
      <c r="Q114" s="176"/>
      <c r="R114" s="177"/>
      <c r="S114" s="214"/>
    </row>
    <row r="115" spans="2:19">
      <c r="B115" s="230"/>
      <c r="C115" s="236"/>
      <c r="D115" s="222" t="s">
        <v>81</v>
      </c>
      <c r="E115" s="38" t="s">
        <v>14</v>
      </c>
      <c r="F115" s="224"/>
      <c r="G115" s="111"/>
      <c r="H115" s="112"/>
      <c r="I115" s="113"/>
      <c r="J115" s="36">
        <v>1.5</v>
      </c>
      <c r="K115" s="24" t="s">
        <v>9</v>
      </c>
      <c r="L115" s="168"/>
      <c r="M115" s="169"/>
      <c r="N115" s="168"/>
      <c r="O115" s="168"/>
      <c r="P115" s="168"/>
      <c r="Q115" s="176"/>
      <c r="R115" s="177"/>
      <c r="S115" s="214"/>
    </row>
    <row r="116" spans="2:19">
      <c r="B116" s="230"/>
      <c r="C116" s="236"/>
      <c r="D116" s="238"/>
      <c r="E116" s="39" t="s">
        <v>13</v>
      </c>
      <c r="F116" s="239"/>
      <c r="G116" s="114"/>
      <c r="H116" s="115"/>
      <c r="I116" s="116"/>
      <c r="J116" s="36">
        <v>2</v>
      </c>
      <c r="K116" s="24" t="s">
        <v>10</v>
      </c>
      <c r="L116" s="168"/>
      <c r="M116" s="169"/>
      <c r="N116" s="168"/>
      <c r="O116" s="168"/>
      <c r="P116" s="168"/>
      <c r="Q116" s="176"/>
      <c r="R116" s="177"/>
      <c r="S116" s="214"/>
    </row>
    <row r="117" spans="2:19">
      <c r="B117" s="230"/>
      <c r="C117" s="236"/>
      <c r="D117" s="222" t="s">
        <v>82</v>
      </c>
      <c r="E117" s="38" t="s">
        <v>14</v>
      </c>
      <c r="F117" s="224"/>
      <c r="G117" s="111"/>
      <c r="H117" s="112"/>
      <c r="I117" s="113"/>
      <c r="J117" s="36">
        <v>2.5</v>
      </c>
      <c r="K117" s="24" t="s">
        <v>11</v>
      </c>
      <c r="L117" s="168"/>
      <c r="M117" s="169"/>
      <c r="N117" s="168"/>
      <c r="O117" s="168"/>
      <c r="P117" s="168"/>
      <c r="Q117" s="176"/>
      <c r="R117" s="177"/>
      <c r="S117" s="214"/>
    </row>
    <row r="118" spans="2:19">
      <c r="B118" s="230"/>
      <c r="C118" s="236"/>
      <c r="D118" s="238"/>
      <c r="E118" s="39" t="s">
        <v>13</v>
      </c>
      <c r="F118" s="239"/>
      <c r="G118" s="114"/>
      <c r="H118" s="115"/>
      <c r="I118" s="116"/>
      <c r="J118" s="36">
        <v>3</v>
      </c>
      <c r="K118" s="24" t="s">
        <v>12</v>
      </c>
      <c r="L118" s="168"/>
      <c r="M118" s="169"/>
      <c r="N118" s="168"/>
      <c r="O118" s="168"/>
      <c r="P118" s="168"/>
      <c r="Q118" s="176"/>
      <c r="R118" s="177"/>
      <c r="S118" s="214"/>
    </row>
    <row r="119" spans="2:19">
      <c r="B119" s="230"/>
      <c r="C119" s="236"/>
      <c r="D119" s="293"/>
      <c r="E119" s="38"/>
      <c r="F119" s="222"/>
      <c r="G119" s="78"/>
      <c r="H119" s="79"/>
      <c r="I119" s="80"/>
      <c r="J119" s="36">
        <v>4</v>
      </c>
      <c r="K119" s="24" t="s">
        <v>13</v>
      </c>
      <c r="L119" s="168"/>
      <c r="M119" s="169"/>
      <c r="N119" s="168"/>
      <c r="O119" s="168"/>
      <c r="P119" s="168"/>
      <c r="Q119" s="176"/>
      <c r="R119" s="177"/>
      <c r="S119" s="214"/>
    </row>
    <row r="120" spans="2:19" ht="14.25" thickBot="1">
      <c r="B120" s="302"/>
      <c r="C120" s="237"/>
      <c r="D120" s="294"/>
      <c r="E120" s="84"/>
      <c r="F120" s="223"/>
      <c r="G120" s="81"/>
      <c r="H120" s="82"/>
      <c r="I120" s="83"/>
      <c r="J120" s="52">
        <v>5</v>
      </c>
      <c r="K120" s="29" t="s">
        <v>14</v>
      </c>
      <c r="L120" s="171"/>
      <c r="M120" s="172"/>
      <c r="N120" s="171"/>
      <c r="O120" s="171"/>
      <c r="P120" s="171"/>
      <c r="Q120" s="178"/>
      <c r="R120" s="179"/>
      <c r="S120" s="215"/>
    </row>
    <row r="121" spans="2:19">
      <c r="B121" s="229" t="s">
        <v>168</v>
      </c>
      <c r="C121" s="232" t="s">
        <v>41</v>
      </c>
      <c r="D121" s="232"/>
      <c r="E121" s="232"/>
      <c r="F121" s="31"/>
      <c r="G121" s="106"/>
      <c r="H121" s="32" t="s">
        <v>38</v>
      </c>
      <c r="I121" s="109"/>
      <c r="J121" s="33">
        <v>0.6</v>
      </c>
      <c r="K121" s="34" t="s">
        <v>5</v>
      </c>
      <c r="L121" s="165"/>
      <c r="M121" s="166"/>
      <c r="N121" s="165"/>
      <c r="O121" s="165"/>
      <c r="P121" s="165"/>
      <c r="Q121" s="174"/>
      <c r="R121" s="175"/>
      <c r="S121" s="213"/>
    </row>
    <row r="122" spans="2:19">
      <c r="B122" s="230"/>
      <c r="C122" s="234" t="s">
        <v>42</v>
      </c>
      <c r="D122" s="234"/>
      <c r="E122" s="234"/>
      <c r="F122" s="35"/>
      <c r="G122" s="107"/>
      <c r="H122" s="108"/>
      <c r="I122" s="110"/>
      <c r="J122" s="36">
        <v>0.8</v>
      </c>
      <c r="K122" s="24" t="s">
        <v>6</v>
      </c>
      <c r="L122" s="168"/>
      <c r="M122" s="169"/>
      <c r="N122" s="168"/>
      <c r="O122" s="168"/>
      <c r="P122" s="168"/>
      <c r="Q122" s="176"/>
      <c r="R122" s="177"/>
      <c r="S122" s="214"/>
    </row>
    <row r="123" spans="2:19">
      <c r="B123" s="230"/>
      <c r="C123" s="235" t="s">
        <v>40</v>
      </c>
      <c r="D123" s="222" t="s">
        <v>83</v>
      </c>
      <c r="E123" s="38" t="s">
        <v>14</v>
      </c>
      <c r="F123" s="224"/>
      <c r="G123" s="111"/>
      <c r="H123" s="112"/>
      <c r="I123" s="113"/>
      <c r="J123" s="36">
        <v>1</v>
      </c>
      <c r="K123" s="24" t="s">
        <v>7</v>
      </c>
      <c r="L123" s="168"/>
      <c r="M123" s="169"/>
      <c r="N123" s="168"/>
      <c r="O123" s="168"/>
      <c r="P123" s="168"/>
      <c r="Q123" s="176"/>
      <c r="R123" s="177"/>
      <c r="S123" s="214"/>
    </row>
    <row r="124" spans="2:19">
      <c r="B124" s="230"/>
      <c r="C124" s="236"/>
      <c r="D124" s="238"/>
      <c r="E124" s="39" t="s">
        <v>13</v>
      </c>
      <c r="F124" s="239"/>
      <c r="G124" s="114"/>
      <c r="H124" s="115"/>
      <c r="I124" s="116"/>
      <c r="J124" s="36">
        <v>1.25</v>
      </c>
      <c r="K124" s="24" t="s">
        <v>8</v>
      </c>
      <c r="L124" s="168"/>
      <c r="M124" s="169"/>
      <c r="N124" s="168"/>
      <c r="O124" s="168"/>
      <c r="P124" s="168"/>
      <c r="Q124" s="176"/>
      <c r="R124" s="177"/>
      <c r="S124" s="214"/>
    </row>
    <row r="125" spans="2:19">
      <c r="B125" s="230"/>
      <c r="C125" s="236"/>
      <c r="D125" s="222" t="s">
        <v>84</v>
      </c>
      <c r="E125" s="38" t="s">
        <v>14</v>
      </c>
      <c r="F125" s="224"/>
      <c r="G125" s="111"/>
      <c r="H125" s="112"/>
      <c r="I125" s="113"/>
      <c r="J125" s="36">
        <v>1.5</v>
      </c>
      <c r="K125" s="24" t="s">
        <v>9</v>
      </c>
      <c r="L125" s="168"/>
      <c r="M125" s="169"/>
      <c r="N125" s="168"/>
      <c r="O125" s="168"/>
      <c r="P125" s="168"/>
      <c r="Q125" s="176"/>
      <c r="R125" s="177"/>
      <c r="S125" s="214"/>
    </row>
    <row r="126" spans="2:19">
      <c r="B126" s="230"/>
      <c r="C126" s="236"/>
      <c r="D126" s="238"/>
      <c r="E126" s="39" t="s">
        <v>13</v>
      </c>
      <c r="F126" s="239"/>
      <c r="G126" s="114"/>
      <c r="H126" s="115"/>
      <c r="I126" s="116"/>
      <c r="J126" s="36">
        <v>2</v>
      </c>
      <c r="K126" s="24" t="s">
        <v>10</v>
      </c>
      <c r="L126" s="168"/>
      <c r="M126" s="169"/>
      <c r="N126" s="168"/>
      <c r="O126" s="168"/>
      <c r="P126" s="168"/>
      <c r="Q126" s="176"/>
      <c r="R126" s="177"/>
      <c r="S126" s="214"/>
    </row>
    <row r="127" spans="2:19">
      <c r="B127" s="230"/>
      <c r="C127" s="236"/>
      <c r="D127" s="222"/>
      <c r="E127" s="38"/>
      <c r="F127" s="222"/>
      <c r="G127" s="78"/>
      <c r="H127" s="79"/>
      <c r="I127" s="80"/>
      <c r="J127" s="36">
        <v>2.5</v>
      </c>
      <c r="K127" s="24" t="s">
        <v>11</v>
      </c>
      <c r="L127" s="168"/>
      <c r="M127" s="169"/>
      <c r="N127" s="168"/>
      <c r="O127" s="168"/>
      <c r="P127" s="168"/>
      <c r="Q127" s="176"/>
      <c r="R127" s="177"/>
      <c r="S127" s="214"/>
    </row>
    <row r="128" spans="2:19">
      <c r="B128" s="230"/>
      <c r="C128" s="236"/>
      <c r="D128" s="238"/>
      <c r="E128" s="39"/>
      <c r="F128" s="238"/>
      <c r="G128" s="81"/>
      <c r="H128" s="82"/>
      <c r="I128" s="83"/>
      <c r="J128" s="36">
        <v>3</v>
      </c>
      <c r="K128" s="24" t="s">
        <v>12</v>
      </c>
      <c r="L128" s="168"/>
      <c r="M128" s="169"/>
      <c r="N128" s="168"/>
      <c r="O128" s="168"/>
      <c r="P128" s="168"/>
      <c r="Q128" s="176"/>
      <c r="R128" s="177"/>
      <c r="S128" s="214"/>
    </row>
    <row r="129" spans="2:19">
      <c r="B129" s="230"/>
      <c r="C129" s="236"/>
      <c r="D129" s="222"/>
      <c r="E129" s="38"/>
      <c r="F129" s="222"/>
      <c r="G129" s="78"/>
      <c r="H129" s="79"/>
      <c r="I129" s="80"/>
      <c r="J129" s="36">
        <v>4</v>
      </c>
      <c r="K129" s="24" t="s">
        <v>13</v>
      </c>
      <c r="L129" s="168"/>
      <c r="M129" s="169"/>
      <c r="N129" s="168"/>
      <c r="O129" s="168"/>
      <c r="P129" s="168"/>
      <c r="Q129" s="176"/>
      <c r="R129" s="177"/>
      <c r="S129" s="214"/>
    </row>
    <row r="130" spans="2:19" ht="14.25" thickBot="1">
      <c r="B130" s="302"/>
      <c r="C130" s="237"/>
      <c r="D130" s="223"/>
      <c r="E130" s="84"/>
      <c r="F130" s="223"/>
      <c r="G130" s="81"/>
      <c r="H130" s="82"/>
      <c r="I130" s="83"/>
      <c r="J130" s="52">
        <v>5</v>
      </c>
      <c r="K130" s="29" t="s">
        <v>14</v>
      </c>
      <c r="L130" s="171"/>
      <c r="M130" s="172"/>
      <c r="N130" s="171"/>
      <c r="O130" s="171"/>
      <c r="P130" s="171"/>
      <c r="Q130" s="178"/>
      <c r="R130" s="179"/>
      <c r="S130" s="215"/>
    </row>
    <row r="131" spans="2:19">
      <c r="B131" s="229" t="s">
        <v>85</v>
      </c>
      <c r="C131" s="232" t="s">
        <v>41</v>
      </c>
      <c r="D131" s="232"/>
      <c r="E131" s="232"/>
      <c r="F131" s="31"/>
      <c r="G131" s="106"/>
      <c r="H131" s="32" t="s">
        <v>38</v>
      </c>
      <c r="I131" s="109"/>
      <c r="J131" s="33">
        <v>0.6</v>
      </c>
      <c r="K131" s="34" t="s">
        <v>5</v>
      </c>
      <c r="L131" s="165"/>
      <c r="M131" s="166"/>
      <c r="N131" s="165"/>
      <c r="O131" s="165"/>
      <c r="P131" s="165"/>
      <c r="Q131" s="174"/>
      <c r="R131" s="175"/>
      <c r="S131" s="213"/>
    </row>
    <row r="132" spans="2:19">
      <c r="B132" s="230"/>
      <c r="C132" s="234" t="s">
        <v>42</v>
      </c>
      <c r="D132" s="234"/>
      <c r="E132" s="234"/>
      <c r="F132" s="35"/>
      <c r="G132" s="107"/>
      <c r="H132" s="108"/>
      <c r="I132" s="110"/>
      <c r="J132" s="36">
        <v>0.8</v>
      </c>
      <c r="K132" s="24" t="s">
        <v>6</v>
      </c>
      <c r="L132" s="168"/>
      <c r="M132" s="169"/>
      <c r="N132" s="168"/>
      <c r="O132" s="168"/>
      <c r="P132" s="168"/>
      <c r="Q132" s="176"/>
      <c r="R132" s="177"/>
      <c r="S132" s="214"/>
    </row>
    <row r="133" spans="2:19">
      <c r="B133" s="230"/>
      <c r="C133" s="235" t="s">
        <v>40</v>
      </c>
      <c r="D133" s="222" t="s">
        <v>86</v>
      </c>
      <c r="E133" s="38" t="s">
        <v>14</v>
      </c>
      <c r="F133" s="224"/>
      <c r="G133" s="111"/>
      <c r="H133" s="112"/>
      <c r="I133" s="113"/>
      <c r="J133" s="36">
        <v>1</v>
      </c>
      <c r="K133" s="24" t="s">
        <v>7</v>
      </c>
      <c r="L133" s="168"/>
      <c r="M133" s="169"/>
      <c r="N133" s="168"/>
      <c r="O133" s="168"/>
      <c r="P133" s="168"/>
      <c r="Q133" s="176"/>
      <c r="R133" s="177"/>
      <c r="S133" s="214"/>
    </row>
    <row r="134" spans="2:19">
      <c r="B134" s="230"/>
      <c r="C134" s="236"/>
      <c r="D134" s="238"/>
      <c r="E134" s="39" t="s">
        <v>13</v>
      </c>
      <c r="F134" s="239"/>
      <c r="G134" s="114"/>
      <c r="H134" s="115"/>
      <c r="I134" s="116"/>
      <c r="J134" s="36">
        <v>1.25</v>
      </c>
      <c r="K134" s="24" t="s">
        <v>8</v>
      </c>
      <c r="L134" s="168"/>
      <c r="M134" s="169"/>
      <c r="N134" s="168"/>
      <c r="O134" s="168"/>
      <c r="P134" s="168"/>
      <c r="Q134" s="176"/>
      <c r="R134" s="177"/>
      <c r="S134" s="214"/>
    </row>
    <row r="135" spans="2:19">
      <c r="B135" s="230"/>
      <c r="C135" s="236"/>
      <c r="D135" s="222" t="s">
        <v>87</v>
      </c>
      <c r="E135" s="38" t="s">
        <v>14</v>
      </c>
      <c r="F135" s="224"/>
      <c r="G135" s="111"/>
      <c r="H135" s="112"/>
      <c r="I135" s="113"/>
      <c r="J135" s="36">
        <v>1.5</v>
      </c>
      <c r="K135" s="24" t="s">
        <v>9</v>
      </c>
      <c r="L135" s="168"/>
      <c r="M135" s="169"/>
      <c r="N135" s="168"/>
      <c r="O135" s="168"/>
      <c r="P135" s="168"/>
      <c r="Q135" s="176"/>
      <c r="R135" s="177"/>
      <c r="S135" s="214"/>
    </row>
    <row r="136" spans="2:19">
      <c r="B136" s="230"/>
      <c r="C136" s="236"/>
      <c r="D136" s="238"/>
      <c r="E136" s="39" t="s">
        <v>13</v>
      </c>
      <c r="F136" s="239"/>
      <c r="G136" s="114"/>
      <c r="H136" s="115"/>
      <c r="I136" s="116"/>
      <c r="J136" s="36">
        <v>2</v>
      </c>
      <c r="K136" s="24" t="s">
        <v>10</v>
      </c>
      <c r="L136" s="168"/>
      <c r="M136" s="169"/>
      <c r="N136" s="168"/>
      <c r="O136" s="168"/>
      <c r="P136" s="168"/>
      <c r="Q136" s="176"/>
      <c r="R136" s="177"/>
      <c r="S136" s="214"/>
    </row>
    <row r="137" spans="2:19">
      <c r="B137" s="230"/>
      <c r="C137" s="236"/>
      <c r="D137" s="222" t="s">
        <v>88</v>
      </c>
      <c r="E137" s="38" t="s">
        <v>14</v>
      </c>
      <c r="F137" s="224"/>
      <c r="G137" s="111"/>
      <c r="H137" s="112"/>
      <c r="I137" s="113"/>
      <c r="J137" s="36">
        <v>2.5</v>
      </c>
      <c r="K137" s="24" t="s">
        <v>11</v>
      </c>
      <c r="L137" s="168"/>
      <c r="M137" s="169"/>
      <c r="N137" s="168"/>
      <c r="O137" s="168"/>
      <c r="P137" s="168"/>
      <c r="Q137" s="176"/>
      <c r="R137" s="177"/>
      <c r="S137" s="214"/>
    </row>
    <row r="138" spans="2:19">
      <c r="B138" s="230"/>
      <c r="C138" s="236"/>
      <c r="D138" s="238"/>
      <c r="E138" s="39" t="s">
        <v>13</v>
      </c>
      <c r="F138" s="239"/>
      <c r="G138" s="114"/>
      <c r="H138" s="115"/>
      <c r="I138" s="116"/>
      <c r="J138" s="36">
        <v>3</v>
      </c>
      <c r="K138" s="24" t="s">
        <v>12</v>
      </c>
      <c r="L138" s="168"/>
      <c r="M138" s="169"/>
      <c r="N138" s="168"/>
      <c r="O138" s="168"/>
      <c r="P138" s="168"/>
      <c r="Q138" s="176"/>
      <c r="R138" s="177"/>
      <c r="S138" s="214"/>
    </row>
    <row r="139" spans="2:19">
      <c r="B139" s="230"/>
      <c r="C139" s="236"/>
      <c r="D139" s="222"/>
      <c r="E139" s="38" t="s">
        <v>14</v>
      </c>
      <c r="F139" s="293"/>
      <c r="G139" s="85"/>
      <c r="H139" s="86"/>
      <c r="I139" s="87"/>
      <c r="J139" s="36">
        <v>4</v>
      </c>
      <c r="K139" s="24" t="s">
        <v>13</v>
      </c>
      <c r="L139" s="168"/>
      <c r="M139" s="169"/>
      <c r="N139" s="168"/>
      <c r="O139" s="168"/>
      <c r="P139" s="168"/>
      <c r="Q139" s="176"/>
      <c r="R139" s="177"/>
      <c r="S139" s="214"/>
    </row>
    <row r="140" spans="2:19" ht="14.25" thickBot="1">
      <c r="B140" s="302"/>
      <c r="C140" s="237"/>
      <c r="D140" s="238"/>
      <c r="E140" s="39" t="s">
        <v>13</v>
      </c>
      <c r="F140" s="294"/>
      <c r="G140" s="88"/>
      <c r="H140" s="89"/>
      <c r="I140" s="90"/>
      <c r="J140" s="52">
        <v>5</v>
      </c>
      <c r="K140" s="29" t="s">
        <v>14</v>
      </c>
      <c r="L140" s="171"/>
      <c r="M140" s="172"/>
      <c r="N140" s="171"/>
      <c r="O140" s="171"/>
      <c r="P140" s="171"/>
      <c r="Q140" s="178"/>
      <c r="R140" s="179"/>
      <c r="S140" s="215"/>
    </row>
    <row r="141" spans="2:19">
      <c r="B141" s="229" t="s">
        <v>89</v>
      </c>
      <c r="C141" s="232" t="s">
        <v>41</v>
      </c>
      <c r="D141" s="232"/>
      <c r="E141" s="232"/>
      <c r="F141" s="31"/>
      <c r="G141" s="106"/>
      <c r="H141" s="32" t="s">
        <v>38</v>
      </c>
      <c r="I141" s="109"/>
      <c r="J141" s="33">
        <v>0.6</v>
      </c>
      <c r="K141" s="34" t="s">
        <v>5</v>
      </c>
      <c r="L141" s="165"/>
      <c r="M141" s="166"/>
      <c r="N141" s="165"/>
      <c r="O141" s="165"/>
      <c r="P141" s="165"/>
      <c r="Q141" s="174"/>
      <c r="R141" s="175"/>
      <c r="S141" s="213"/>
    </row>
    <row r="142" spans="2:19">
      <c r="B142" s="230"/>
      <c r="C142" s="234" t="s">
        <v>42</v>
      </c>
      <c r="D142" s="234"/>
      <c r="E142" s="234"/>
      <c r="F142" s="35"/>
      <c r="G142" s="107"/>
      <c r="H142" s="108"/>
      <c r="I142" s="110"/>
      <c r="J142" s="36">
        <v>0.8</v>
      </c>
      <c r="K142" s="24" t="s">
        <v>6</v>
      </c>
      <c r="L142" s="168"/>
      <c r="M142" s="169"/>
      <c r="N142" s="168"/>
      <c r="O142" s="168"/>
      <c r="P142" s="168"/>
      <c r="Q142" s="176"/>
      <c r="R142" s="177"/>
      <c r="S142" s="214"/>
    </row>
    <row r="143" spans="2:19">
      <c r="B143" s="230"/>
      <c r="C143" s="235" t="s">
        <v>40</v>
      </c>
      <c r="D143" s="222" t="s">
        <v>90</v>
      </c>
      <c r="E143" s="38" t="s">
        <v>14</v>
      </c>
      <c r="F143" s="224"/>
      <c r="G143" s="111"/>
      <c r="H143" s="112"/>
      <c r="I143" s="113"/>
      <c r="J143" s="36">
        <v>1</v>
      </c>
      <c r="K143" s="24" t="s">
        <v>7</v>
      </c>
      <c r="L143" s="168"/>
      <c r="M143" s="169"/>
      <c r="N143" s="168"/>
      <c r="O143" s="168"/>
      <c r="P143" s="168"/>
      <c r="Q143" s="176"/>
      <c r="R143" s="177"/>
      <c r="S143" s="214"/>
    </row>
    <row r="144" spans="2:19">
      <c r="B144" s="230"/>
      <c r="C144" s="236"/>
      <c r="D144" s="238"/>
      <c r="E144" s="39" t="s">
        <v>13</v>
      </c>
      <c r="F144" s="239"/>
      <c r="G144" s="114"/>
      <c r="H144" s="115"/>
      <c r="I144" s="116"/>
      <c r="J144" s="36">
        <v>1.25</v>
      </c>
      <c r="K144" s="24" t="s">
        <v>8</v>
      </c>
      <c r="L144" s="168"/>
      <c r="M144" s="169"/>
      <c r="N144" s="168"/>
      <c r="O144" s="168"/>
      <c r="P144" s="168"/>
      <c r="Q144" s="176"/>
      <c r="R144" s="177"/>
      <c r="S144" s="214"/>
    </row>
    <row r="145" spans="2:19">
      <c r="B145" s="230"/>
      <c r="C145" s="236"/>
      <c r="D145" s="222" t="s">
        <v>91</v>
      </c>
      <c r="E145" s="38" t="s">
        <v>14</v>
      </c>
      <c r="F145" s="224"/>
      <c r="G145" s="111"/>
      <c r="H145" s="112"/>
      <c r="I145" s="113"/>
      <c r="J145" s="36">
        <v>1.5</v>
      </c>
      <c r="K145" s="24" t="s">
        <v>9</v>
      </c>
      <c r="L145" s="168"/>
      <c r="M145" s="169"/>
      <c r="N145" s="168"/>
      <c r="O145" s="168"/>
      <c r="P145" s="168"/>
      <c r="Q145" s="176"/>
      <c r="R145" s="177"/>
      <c r="S145" s="214"/>
    </row>
    <row r="146" spans="2:19">
      <c r="B146" s="230"/>
      <c r="C146" s="236"/>
      <c r="D146" s="238"/>
      <c r="E146" s="39" t="s">
        <v>13</v>
      </c>
      <c r="F146" s="239"/>
      <c r="G146" s="114"/>
      <c r="H146" s="115"/>
      <c r="I146" s="116"/>
      <c r="J146" s="36">
        <v>2</v>
      </c>
      <c r="K146" s="24" t="s">
        <v>10</v>
      </c>
      <c r="L146" s="168"/>
      <c r="M146" s="169"/>
      <c r="N146" s="168"/>
      <c r="O146" s="168"/>
      <c r="P146" s="168"/>
      <c r="Q146" s="176"/>
      <c r="R146" s="177"/>
      <c r="S146" s="214"/>
    </row>
    <row r="147" spans="2:19">
      <c r="B147" s="230"/>
      <c r="C147" s="236"/>
      <c r="D147" s="222" t="s">
        <v>92</v>
      </c>
      <c r="E147" s="38" t="s">
        <v>14</v>
      </c>
      <c r="F147" s="224"/>
      <c r="G147" s="111"/>
      <c r="H147" s="112"/>
      <c r="I147" s="113"/>
      <c r="J147" s="36">
        <v>2.5</v>
      </c>
      <c r="K147" s="24" t="s">
        <v>11</v>
      </c>
      <c r="L147" s="168"/>
      <c r="M147" s="169"/>
      <c r="N147" s="168"/>
      <c r="O147" s="168"/>
      <c r="P147" s="168"/>
      <c r="Q147" s="176"/>
      <c r="R147" s="177"/>
      <c r="S147" s="214"/>
    </row>
    <row r="148" spans="2:19">
      <c r="B148" s="230"/>
      <c r="C148" s="236"/>
      <c r="D148" s="238"/>
      <c r="E148" s="39" t="s">
        <v>13</v>
      </c>
      <c r="F148" s="239"/>
      <c r="G148" s="114"/>
      <c r="H148" s="115"/>
      <c r="I148" s="116"/>
      <c r="J148" s="36">
        <v>3</v>
      </c>
      <c r="K148" s="24" t="s">
        <v>12</v>
      </c>
      <c r="L148" s="168"/>
      <c r="M148" s="169"/>
      <c r="N148" s="168"/>
      <c r="O148" s="168"/>
      <c r="P148" s="168"/>
      <c r="Q148" s="176"/>
      <c r="R148" s="177"/>
      <c r="S148" s="214"/>
    </row>
    <row r="149" spans="2:19">
      <c r="B149" s="230"/>
      <c r="C149" s="236"/>
      <c r="D149" s="222" t="s">
        <v>93</v>
      </c>
      <c r="E149" s="38" t="s">
        <v>14</v>
      </c>
      <c r="F149" s="224"/>
      <c r="G149" s="111"/>
      <c r="H149" s="112"/>
      <c r="I149" s="113"/>
      <c r="J149" s="36">
        <v>4</v>
      </c>
      <c r="K149" s="24" t="s">
        <v>13</v>
      </c>
      <c r="L149" s="168"/>
      <c r="M149" s="169"/>
      <c r="N149" s="168"/>
      <c r="O149" s="168"/>
      <c r="P149" s="168"/>
      <c r="Q149" s="176"/>
      <c r="R149" s="177"/>
      <c r="S149" s="214"/>
    </row>
    <row r="150" spans="2:19" ht="14.25" thickBot="1">
      <c r="B150" s="302"/>
      <c r="C150" s="237"/>
      <c r="D150" s="238"/>
      <c r="E150" s="39" t="s">
        <v>13</v>
      </c>
      <c r="F150" s="239"/>
      <c r="G150" s="114"/>
      <c r="H150" s="115"/>
      <c r="I150" s="116"/>
      <c r="J150" s="52">
        <v>5</v>
      </c>
      <c r="K150" s="29" t="s">
        <v>14</v>
      </c>
      <c r="L150" s="171"/>
      <c r="M150" s="172"/>
      <c r="N150" s="171"/>
      <c r="O150" s="171"/>
      <c r="P150" s="171"/>
      <c r="Q150" s="178"/>
      <c r="R150" s="179"/>
      <c r="S150" s="215"/>
    </row>
    <row r="151" spans="2:19">
      <c r="B151" s="229" t="s">
        <v>94</v>
      </c>
      <c r="C151" s="232" t="s">
        <v>41</v>
      </c>
      <c r="D151" s="232"/>
      <c r="E151" s="232"/>
      <c r="F151" s="31"/>
      <c r="G151" s="106"/>
      <c r="H151" s="32" t="s">
        <v>38</v>
      </c>
      <c r="I151" s="109"/>
      <c r="J151" s="33">
        <v>0.6</v>
      </c>
      <c r="K151" s="34" t="s">
        <v>5</v>
      </c>
      <c r="L151" s="165"/>
      <c r="M151" s="166"/>
      <c r="N151" s="165"/>
      <c r="O151" s="165"/>
      <c r="P151" s="165"/>
      <c r="Q151" s="174"/>
      <c r="R151" s="175"/>
      <c r="S151" s="213"/>
    </row>
    <row r="152" spans="2:19">
      <c r="B152" s="230"/>
      <c r="C152" s="234" t="s">
        <v>42</v>
      </c>
      <c r="D152" s="234"/>
      <c r="E152" s="234"/>
      <c r="F152" s="35"/>
      <c r="G152" s="107"/>
      <c r="H152" s="108"/>
      <c r="I152" s="110"/>
      <c r="J152" s="36">
        <v>0.8</v>
      </c>
      <c r="K152" s="24" t="s">
        <v>6</v>
      </c>
      <c r="L152" s="168"/>
      <c r="M152" s="169"/>
      <c r="N152" s="168"/>
      <c r="O152" s="168"/>
      <c r="P152" s="168"/>
      <c r="Q152" s="176"/>
      <c r="R152" s="177"/>
      <c r="S152" s="214"/>
    </row>
    <row r="153" spans="2:19">
      <c r="B153" s="230"/>
      <c r="C153" s="287"/>
      <c r="D153" s="290"/>
      <c r="E153" s="91"/>
      <c r="F153" s="255"/>
      <c r="G153" s="65"/>
      <c r="H153" s="66"/>
      <c r="I153" s="67"/>
      <c r="J153" s="36">
        <v>1</v>
      </c>
      <c r="K153" s="24" t="s">
        <v>7</v>
      </c>
      <c r="L153" s="168"/>
      <c r="M153" s="169"/>
      <c r="N153" s="168"/>
      <c r="O153" s="168"/>
      <c r="P153" s="168"/>
      <c r="Q153" s="176"/>
      <c r="R153" s="177"/>
      <c r="S153" s="214"/>
    </row>
    <row r="154" spans="2:19">
      <c r="B154" s="230"/>
      <c r="C154" s="288"/>
      <c r="D154" s="282"/>
      <c r="E154" s="92"/>
      <c r="F154" s="218"/>
      <c r="G154" s="70"/>
      <c r="H154" s="71"/>
      <c r="I154" s="72"/>
      <c r="J154" s="36">
        <v>1.25</v>
      </c>
      <c r="K154" s="24" t="s">
        <v>8</v>
      </c>
      <c r="L154" s="168"/>
      <c r="M154" s="169"/>
      <c r="N154" s="168"/>
      <c r="O154" s="168"/>
      <c r="P154" s="168"/>
      <c r="Q154" s="176"/>
      <c r="R154" s="177"/>
      <c r="S154" s="214"/>
    </row>
    <row r="155" spans="2:19">
      <c r="B155" s="230"/>
      <c r="C155" s="288"/>
      <c r="D155" s="282"/>
      <c r="E155" s="92"/>
      <c r="F155" s="218"/>
      <c r="G155" s="70"/>
      <c r="H155" s="71"/>
      <c r="I155" s="72"/>
      <c r="J155" s="36">
        <v>1.5</v>
      </c>
      <c r="K155" s="24" t="s">
        <v>9</v>
      </c>
      <c r="L155" s="168"/>
      <c r="M155" s="169"/>
      <c r="N155" s="168"/>
      <c r="O155" s="168"/>
      <c r="P155" s="168"/>
      <c r="Q155" s="176"/>
      <c r="R155" s="177"/>
      <c r="S155" s="214"/>
    </row>
    <row r="156" spans="2:19">
      <c r="B156" s="230"/>
      <c r="C156" s="288"/>
      <c r="D156" s="282"/>
      <c r="E156" s="92"/>
      <c r="F156" s="218"/>
      <c r="G156" s="70"/>
      <c r="H156" s="71"/>
      <c r="I156" s="72"/>
      <c r="J156" s="36">
        <v>2</v>
      </c>
      <c r="K156" s="24" t="s">
        <v>10</v>
      </c>
      <c r="L156" s="168"/>
      <c r="M156" s="169"/>
      <c r="N156" s="168"/>
      <c r="O156" s="168"/>
      <c r="P156" s="168"/>
      <c r="Q156" s="176"/>
      <c r="R156" s="177"/>
      <c r="S156" s="214"/>
    </row>
    <row r="157" spans="2:19">
      <c r="B157" s="230"/>
      <c r="C157" s="288"/>
      <c r="D157" s="282"/>
      <c r="E157" s="92"/>
      <c r="F157" s="218"/>
      <c r="G157" s="70"/>
      <c r="H157" s="71"/>
      <c r="I157" s="72"/>
      <c r="J157" s="36">
        <v>2.5</v>
      </c>
      <c r="K157" s="24" t="s">
        <v>11</v>
      </c>
      <c r="L157" s="168"/>
      <c r="M157" s="169"/>
      <c r="N157" s="168"/>
      <c r="O157" s="168"/>
      <c r="P157" s="168"/>
      <c r="Q157" s="176"/>
      <c r="R157" s="177"/>
      <c r="S157" s="214"/>
    </row>
    <row r="158" spans="2:19">
      <c r="B158" s="230"/>
      <c r="C158" s="288"/>
      <c r="D158" s="282"/>
      <c r="E158" s="92"/>
      <c r="F158" s="218"/>
      <c r="G158" s="70"/>
      <c r="H158" s="71"/>
      <c r="I158" s="72"/>
      <c r="J158" s="36">
        <v>3</v>
      </c>
      <c r="K158" s="24" t="s">
        <v>12</v>
      </c>
      <c r="L158" s="168"/>
      <c r="M158" s="169"/>
      <c r="N158" s="168"/>
      <c r="O158" s="168"/>
      <c r="P158" s="168"/>
      <c r="Q158" s="176"/>
      <c r="R158" s="177"/>
      <c r="S158" s="214"/>
    </row>
    <row r="159" spans="2:19">
      <c r="B159" s="230"/>
      <c r="C159" s="288"/>
      <c r="D159" s="282"/>
      <c r="E159" s="92"/>
      <c r="F159" s="218"/>
      <c r="G159" s="70"/>
      <c r="H159" s="71"/>
      <c r="I159" s="72"/>
      <c r="J159" s="36">
        <v>4</v>
      </c>
      <c r="K159" s="24" t="s">
        <v>13</v>
      </c>
      <c r="L159" s="168"/>
      <c r="M159" s="169"/>
      <c r="N159" s="168"/>
      <c r="O159" s="168"/>
      <c r="P159" s="168"/>
      <c r="Q159" s="176"/>
      <c r="R159" s="177"/>
      <c r="S159" s="214"/>
    </row>
    <row r="160" spans="2:19" ht="14.25" thickBot="1">
      <c r="B160" s="302"/>
      <c r="C160" s="289"/>
      <c r="D160" s="283"/>
      <c r="E160" s="93"/>
      <c r="F160" s="219"/>
      <c r="G160" s="75"/>
      <c r="H160" s="76"/>
      <c r="I160" s="77"/>
      <c r="J160" s="52">
        <v>5</v>
      </c>
      <c r="K160" s="29" t="s">
        <v>14</v>
      </c>
      <c r="L160" s="171"/>
      <c r="M160" s="172"/>
      <c r="N160" s="171"/>
      <c r="O160" s="171"/>
      <c r="P160" s="171"/>
      <c r="Q160" s="178"/>
      <c r="R160" s="179"/>
      <c r="S160" s="215"/>
    </row>
    <row r="161" spans="2:19">
      <c r="B161" s="298" t="s">
        <v>170</v>
      </c>
      <c r="C161" s="232" t="s">
        <v>41</v>
      </c>
      <c r="D161" s="232"/>
      <c r="E161" s="232"/>
      <c r="F161" s="31"/>
      <c r="G161" s="106"/>
      <c r="H161" s="32" t="s">
        <v>38</v>
      </c>
      <c r="I161" s="109"/>
      <c r="J161" s="33">
        <v>0.6</v>
      </c>
      <c r="K161" s="34" t="s">
        <v>5</v>
      </c>
      <c r="L161" s="165"/>
      <c r="M161" s="166"/>
      <c r="N161" s="165"/>
      <c r="O161" s="165"/>
      <c r="P161" s="165"/>
      <c r="Q161" s="174"/>
      <c r="R161" s="175"/>
      <c r="S161" s="213"/>
    </row>
    <row r="162" spans="2:19">
      <c r="B162" s="299"/>
      <c r="C162" s="234" t="s">
        <v>42</v>
      </c>
      <c r="D162" s="234"/>
      <c r="E162" s="234"/>
      <c r="F162" s="35"/>
      <c r="G162" s="107"/>
      <c r="H162" s="108"/>
      <c r="I162" s="110"/>
      <c r="J162" s="36">
        <v>0.8</v>
      </c>
      <c r="K162" s="24" t="s">
        <v>6</v>
      </c>
      <c r="L162" s="168"/>
      <c r="M162" s="169"/>
      <c r="N162" s="168"/>
      <c r="O162" s="168"/>
      <c r="P162" s="168"/>
      <c r="Q162" s="176"/>
      <c r="R162" s="177"/>
      <c r="S162" s="214"/>
    </row>
    <row r="163" spans="2:19">
      <c r="B163" s="299"/>
      <c r="C163" s="235" t="s">
        <v>40</v>
      </c>
      <c r="D163" s="222" t="s">
        <v>170</v>
      </c>
      <c r="E163" s="38" t="s">
        <v>14</v>
      </c>
      <c r="F163" s="224"/>
      <c r="G163" s="111"/>
      <c r="H163" s="112"/>
      <c r="I163" s="113"/>
      <c r="J163" s="36">
        <v>1</v>
      </c>
      <c r="K163" s="24" t="s">
        <v>7</v>
      </c>
      <c r="L163" s="168"/>
      <c r="M163" s="169"/>
      <c r="N163" s="168"/>
      <c r="O163" s="168"/>
      <c r="P163" s="168"/>
      <c r="Q163" s="176"/>
      <c r="R163" s="177"/>
      <c r="S163" s="214"/>
    </row>
    <row r="164" spans="2:19">
      <c r="B164" s="299"/>
      <c r="C164" s="236"/>
      <c r="D164" s="238"/>
      <c r="E164" s="39" t="s">
        <v>13</v>
      </c>
      <c r="F164" s="239"/>
      <c r="G164" s="114"/>
      <c r="H164" s="115"/>
      <c r="I164" s="116"/>
      <c r="J164" s="36">
        <v>1.25</v>
      </c>
      <c r="K164" s="24" t="s">
        <v>8</v>
      </c>
      <c r="L164" s="168"/>
      <c r="M164" s="169"/>
      <c r="N164" s="168"/>
      <c r="O164" s="168"/>
      <c r="P164" s="168"/>
      <c r="Q164" s="176"/>
      <c r="R164" s="177"/>
      <c r="S164" s="214"/>
    </row>
    <row r="165" spans="2:19">
      <c r="B165" s="299"/>
      <c r="C165" s="236"/>
      <c r="D165" s="222"/>
      <c r="E165" s="38"/>
      <c r="F165" s="240"/>
      <c r="G165" s="41"/>
      <c r="H165" s="53"/>
      <c r="I165" s="43"/>
      <c r="J165" s="36">
        <v>1.5</v>
      </c>
      <c r="K165" s="24" t="s">
        <v>9</v>
      </c>
      <c r="L165" s="168"/>
      <c r="M165" s="169"/>
      <c r="N165" s="168"/>
      <c r="O165" s="168"/>
      <c r="P165" s="168"/>
      <c r="Q165" s="176"/>
      <c r="R165" s="177"/>
      <c r="S165" s="214"/>
    </row>
    <row r="166" spans="2:19">
      <c r="B166" s="299"/>
      <c r="C166" s="236"/>
      <c r="D166" s="238"/>
      <c r="E166" s="39"/>
      <c r="F166" s="241"/>
      <c r="G166" s="45"/>
      <c r="H166" s="62"/>
      <c r="I166" s="47"/>
      <c r="J166" s="36">
        <v>2</v>
      </c>
      <c r="K166" s="24" t="s">
        <v>10</v>
      </c>
      <c r="L166" s="168"/>
      <c r="M166" s="169"/>
      <c r="N166" s="168"/>
      <c r="O166" s="168"/>
      <c r="P166" s="168"/>
      <c r="Q166" s="176"/>
      <c r="R166" s="177"/>
      <c r="S166" s="214"/>
    </row>
    <row r="167" spans="2:19">
      <c r="B167" s="299"/>
      <c r="C167" s="236"/>
      <c r="D167" s="222"/>
      <c r="E167" s="38"/>
      <c r="F167" s="240"/>
      <c r="G167" s="41"/>
      <c r="H167" s="53"/>
      <c r="I167" s="43"/>
      <c r="J167" s="36">
        <v>2.5</v>
      </c>
      <c r="K167" s="24" t="s">
        <v>11</v>
      </c>
      <c r="L167" s="168"/>
      <c r="M167" s="169"/>
      <c r="N167" s="168"/>
      <c r="O167" s="168"/>
      <c r="P167" s="168"/>
      <c r="Q167" s="176"/>
      <c r="R167" s="177"/>
      <c r="S167" s="214"/>
    </row>
    <row r="168" spans="2:19">
      <c r="B168" s="299"/>
      <c r="C168" s="236"/>
      <c r="D168" s="238"/>
      <c r="E168" s="39"/>
      <c r="F168" s="241"/>
      <c r="G168" s="45"/>
      <c r="H168" s="62"/>
      <c r="I168" s="47"/>
      <c r="J168" s="36">
        <v>3</v>
      </c>
      <c r="K168" s="24" t="s">
        <v>12</v>
      </c>
      <c r="L168" s="168"/>
      <c r="M168" s="169"/>
      <c r="N168" s="168"/>
      <c r="O168" s="168"/>
      <c r="P168" s="168"/>
      <c r="Q168" s="176"/>
      <c r="R168" s="177"/>
      <c r="S168" s="214"/>
    </row>
    <row r="169" spans="2:19">
      <c r="B169" s="299"/>
      <c r="C169" s="236"/>
      <c r="D169" s="222"/>
      <c r="E169" s="38"/>
      <c r="F169" s="240"/>
      <c r="G169" s="41"/>
      <c r="H169" s="53"/>
      <c r="I169" s="43"/>
      <c r="J169" s="36">
        <v>4</v>
      </c>
      <c r="K169" s="24" t="s">
        <v>13</v>
      </c>
      <c r="L169" s="168"/>
      <c r="M169" s="169"/>
      <c r="N169" s="168"/>
      <c r="O169" s="168"/>
      <c r="P169" s="168"/>
      <c r="Q169" s="176"/>
      <c r="R169" s="177"/>
      <c r="S169" s="214"/>
    </row>
    <row r="170" spans="2:19" ht="14.25" thickBot="1">
      <c r="B170" s="300"/>
      <c r="C170" s="237"/>
      <c r="D170" s="238"/>
      <c r="E170" s="39"/>
      <c r="F170" s="241"/>
      <c r="G170" s="45"/>
      <c r="H170" s="50"/>
      <c r="I170" s="47"/>
      <c r="J170" s="94">
        <v>5</v>
      </c>
      <c r="K170" s="95" t="s">
        <v>14</v>
      </c>
      <c r="L170" s="171"/>
      <c r="M170" s="172"/>
      <c r="N170" s="171"/>
      <c r="O170" s="171"/>
      <c r="P170" s="171"/>
      <c r="Q170" s="178"/>
      <c r="R170" s="179"/>
      <c r="S170" s="215"/>
    </row>
    <row r="171" spans="2:19">
      <c r="B171" s="298" t="s">
        <v>171</v>
      </c>
      <c r="C171" s="232" t="s">
        <v>41</v>
      </c>
      <c r="D171" s="232"/>
      <c r="E171" s="232"/>
      <c r="F171" s="31"/>
      <c r="G171" s="106"/>
      <c r="H171" s="32" t="s">
        <v>38</v>
      </c>
      <c r="I171" s="109"/>
      <c r="J171" s="33">
        <v>0.6</v>
      </c>
      <c r="K171" s="34" t="s">
        <v>5</v>
      </c>
      <c r="L171" s="165"/>
      <c r="M171" s="166"/>
      <c r="N171" s="165"/>
      <c r="O171" s="165"/>
      <c r="P171" s="165"/>
      <c r="Q171" s="174"/>
      <c r="R171" s="175"/>
      <c r="S171" s="213"/>
    </row>
    <row r="172" spans="2:19">
      <c r="B172" s="299"/>
      <c r="C172" s="234" t="s">
        <v>42</v>
      </c>
      <c r="D172" s="234"/>
      <c r="E172" s="234"/>
      <c r="F172" s="35"/>
      <c r="G172" s="107"/>
      <c r="H172" s="108"/>
      <c r="I172" s="110"/>
      <c r="J172" s="36">
        <v>0.8</v>
      </c>
      <c r="K172" s="24" t="s">
        <v>6</v>
      </c>
      <c r="L172" s="168"/>
      <c r="M172" s="169"/>
      <c r="N172" s="168"/>
      <c r="O172" s="168"/>
      <c r="P172" s="168"/>
      <c r="Q172" s="176"/>
      <c r="R172" s="177"/>
      <c r="S172" s="214"/>
    </row>
    <row r="173" spans="2:19">
      <c r="B173" s="299"/>
      <c r="C173" s="235" t="s">
        <v>40</v>
      </c>
      <c r="D173" s="222" t="s">
        <v>171</v>
      </c>
      <c r="E173" s="38" t="s">
        <v>14</v>
      </c>
      <c r="F173" s="224"/>
      <c r="G173" s="111"/>
      <c r="H173" s="112"/>
      <c r="I173" s="113"/>
      <c r="J173" s="36">
        <v>1</v>
      </c>
      <c r="K173" s="24" t="s">
        <v>7</v>
      </c>
      <c r="L173" s="168"/>
      <c r="M173" s="169"/>
      <c r="N173" s="168"/>
      <c r="O173" s="168"/>
      <c r="P173" s="168"/>
      <c r="Q173" s="176"/>
      <c r="R173" s="177"/>
      <c r="S173" s="214"/>
    </row>
    <row r="174" spans="2:19">
      <c r="B174" s="299"/>
      <c r="C174" s="236"/>
      <c r="D174" s="238"/>
      <c r="E174" s="39" t="s">
        <v>13</v>
      </c>
      <c r="F174" s="239"/>
      <c r="G174" s="114"/>
      <c r="H174" s="115"/>
      <c r="I174" s="116"/>
      <c r="J174" s="36">
        <v>1.25</v>
      </c>
      <c r="K174" s="24" t="s">
        <v>8</v>
      </c>
      <c r="L174" s="168"/>
      <c r="M174" s="169"/>
      <c r="N174" s="168"/>
      <c r="O174" s="168"/>
      <c r="P174" s="168"/>
      <c r="Q174" s="176"/>
      <c r="R174" s="177"/>
      <c r="S174" s="214"/>
    </row>
    <row r="175" spans="2:19">
      <c r="B175" s="299"/>
      <c r="C175" s="236"/>
      <c r="D175" s="222"/>
      <c r="E175" s="38"/>
      <c r="F175" s="240"/>
      <c r="G175" s="41"/>
      <c r="H175" s="53"/>
      <c r="I175" s="43"/>
      <c r="J175" s="36">
        <v>1.5</v>
      </c>
      <c r="K175" s="24" t="s">
        <v>9</v>
      </c>
      <c r="L175" s="168"/>
      <c r="M175" s="169"/>
      <c r="N175" s="168"/>
      <c r="O175" s="168"/>
      <c r="P175" s="168"/>
      <c r="Q175" s="176"/>
      <c r="R175" s="177"/>
      <c r="S175" s="214"/>
    </row>
    <row r="176" spans="2:19">
      <c r="B176" s="299"/>
      <c r="C176" s="236"/>
      <c r="D176" s="238"/>
      <c r="E176" s="39"/>
      <c r="F176" s="241"/>
      <c r="G176" s="45"/>
      <c r="H176" s="62"/>
      <c r="I176" s="47"/>
      <c r="J176" s="36">
        <v>2</v>
      </c>
      <c r="K176" s="24" t="s">
        <v>10</v>
      </c>
      <c r="L176" s="168"/>
      <c r="M176" s="169"/>
      <c r="N176" s="168"/>
      <c r="O176" s="168"/>
      <c r="P176" s="168"/>
      <c r="Q176" s="176"/>
      <c r="R176" s="177"/>
      <c r="S176" s="214"/>
    </row>
    <row r="177" spans="2:19">
      <c r="B177" s="299"/>
      <c r="C177" s="236"/>
      <c r="D177" s="222"/>
      <c r="E177" s="38"/>
      <c r="F177" s="240"/>
      <c r="G177" s="41"/>
      <c r="H177" s="53"/>
      <c r="I177" s="43"/>
      <c r="J177" s="36">
        <v>2.5</v>
      </c>
      <c r="K177" s="24" t="s">
        <v>11</v>
      </c>
      <c r="L177" s="168"/>
      <c r="M177" s="169"/>
      <c r="N177" s="168"/>
      <c r="O177" s="168"/>
      <c r="P177" s="168"/>
      <c r="Q177" s="176"/>
      <c r="R177" s="177"/>
      <c r="S177" s="214"/>
    </row>
    <row r="178" spans="2:19">
      <c r="B178" s="299"/>
      <c r="C178" s="236"/>
      <c r="D178" s="238"/>
      <c r="E178" s="39"/>
      <c r="F178" s="241"/>
      <c r="G178" s="45"/>
      <c r="H178" s="62"/>
      <c r="I178" s="47"/>
      <c r="J178" s="36">
        <v>3</v>
      </c>
      <c r="K178" s="24" t="s">
        <v>12</v>
      </c>
      <c r="L178" s="168"/>
      <c r="M178" s="169"/>
      <c r="N178" s="168"/>
      <c r="O178" s="168"/>
      <c r="P178" s="168"/>
      <c r="Q178" s="176"/>
      <c r="R178" s="177"/>
      <c r="S178" s="214"/>
    </row>
    <row r="179" spans="2:19">
      <c r="B179" s="299"/>
      <c r="C179" s="236"/>
      <c r="D179" s="222"/>
      <c r="E179" s="38"/>
      <c r="F179" s="240"/>
      <c r="G179" s="41"/>
      <c r="H179" s="53"/>
      <c r="I179" s="43"/>
      <c r="J179" s="36">
        <v>4</v>
      </c>
      <c r="K179" s="24" t="s">
        <v>13</v>
      </c>
      <c r="L179" s="168"/>
      <c r="M179" s="169"/>
      <c r="N179" s="168"/>
      <c r="O179" s="168"/>
      <c r="P179" s="168"/>
      <c r="Q179" s="176"/>
      <c r="R179" s="177"/>
      <c r="S179" s="214"/>
    </row>
    <row r="180" spans="2:19" ht="14.25" thickBot="1">
      <c r="B180" s="300"/>
      <c r="C180" s="237"/>
      <c r="D180" s="238"/>
      <c r="E180" s="39"/>
      <c r="F180" s="241"/>
      <c r="G180" s="45"/>
      <c r="H180" s="50"/>
      <c r="I180" s="47"/>
      <c r="J180" s="94">
        <v>5</v>
      </c>
      <c r="K180" s="95" t="s">
        <v>14</v>
      </c>
      <c r="L180" s="171"/>
      <c r="M180" s="172"/>
      <c r="N180" s="171"/>
      <c r="O180" s="171"/>
      <c r="P180" s="171"/>
      <c r="Q180" s="178"/>
      <c r="R180" s="179"/>
      <c r="S180" s="215"/>
    </row>
    <row r="181" spans="2:19">
      <c r="B181" s="298" t="s">
        <v>95</v>
      </c>
      <c r="C181" s="232" t="s">
        <v>41</v>
      </c>
      <c r="D181" s="232"/>
      <c r="E181" s="232"/>
      <c r="F181" s="31"/>
      <c r="G181" s="106"/>
      <c r="H181" s="32" t="s">
        <v>38</v>
      </c>
      <c r="I181" s="109"/>
      <c r="J181" s="33">
        <v>0.6</v>
      </c>
      <c r="K181" s="34" t="s">
        <v>5</v>
      </c>
      <c r="L181" s="165"/>
      <c r="M181" s="166"/>
      <c r="N181" s="165"/>
      <c r="O181" s="165"/>
      <c r="P181" s="165"/>
      <c r="Q181" s="174"/>
      <c r="R181" s="175"/>
      <c r="S181" s="213"/>
    </row>
    <row r="182" spans="2:19">
      <c r="B182" s="326"/>
      <c r="C182" s="234" t="s">
        <v>42</v>
      </c>
      <c r="D182" s="234"/>
      <c r="E182" s="234"/>
      <c r="F182" s="35"/>
      <c r="G182" s="107"/>
      <c r="H182" s="108"/>
      <c r="I182" s="110"/>
      <c r="J182" s="36">
        <v>0.8</v>
      </c>
      <c r="K182" s="24" t="s">
        <v>6</v>
      </c>
      <c r="L182" s="168"/>
      <c r="M182" s="169"/>
      <c r="N182" s="168"/>
      <c r="O182" s="168"/>
      <c r="P182" s="168"/>
      <c r="Q182" s="176"/>
      <c r="R182" s="177"/>
      <c r="S182" s="214"/>
    </row>
    <row r="183" spans="2:19">
      <c r="B183" s="326"/>
      <c r="C183" s="235" t="s">
        <v>40</v>
      </c>
      <c r="D183" s="222" t="s">
        <v>96</v>
      </c>
      <c r="E183" s="38" t="s">
        <v>14</v>
      </c>
      <c r="F183" s="224"/>
      <c r="G183" s="111"/>
      <c r="H183" s="112"/>
      <c r="I183" s="113"/>
      <c r="J183" s="36">
        <v>1</v>
      </c>
      <c r="K183" s="24" t="s">
        <v>7</v>
      </c>
      <c r="L183" s="168"/>
      <c r="M183" s="169"/>
      <c r="N183" s="168"/>
      <c r="O183" s="168"/>
      <c r="P183" s="168"/>
      <c r="Q183" s="176"/>
      <c r="R183" s="177"/>
      <c r="S183" s="214"/>
    </row>
    <row r="184" spans="2:19">
      <c r="B184" s="326"/>
      <c r="C184" s="236"/>
      <c r="D184" s="238"/>
      <c r="E184" s="39" t="s">
        <v>13</v>
      </c>
      <c r="F184" s="239"/>
      <c r="G184" s="114"/>
      <c r="H184" s="115"/>
      <c r="I184" s="116"/>
      <c r="J184" s="36">
        <v>1.25</v>
      </c>
      <c r="K184" s="24" t="s">
        <v>8</v>
      </c>
      <c r="L184" s="168"/>
      <c r="M184" s="169"/>
      <c r="N184" s="168"/>
      <c r="O184" s="168"/>
      <c r="P184" s="168"/>
      <c r="Q184" s="176"/>
      <c r="R184" s="177"/>
      <c r="S184" s="214"/>
    </row>
    <row r="185" spans="2:19">
      <c r="B185" s="326"/>
      <c r="C185" s="236"/>
      <c r="D185" s="222" t="s">
        <v>97</v>
      </c>
      <c r="E185" s="38" t="s">
        <v>14</v>
      </c>
      <c r="F185" s="224"/>
      <c r="G185" s="111"/>
      <c r="H185" s="112"/>
      <c r="I185" s="113"/>
      <c r="J185" s="36">
        <v>1.5</v>
      </c>
      <c r="K185" s="24" t="s">
        <v>9</v>
      </c>
      <c r="L185" s="168"/>
      <c r="M185" s="169"/>
      <c r="N185" s="168"/>
      <c r="O185" s="168"/>
      <c r="P185" s="168"/>
      <c r="Q185" s="176"/>
      <c r="R185" s="177"/>
      <c r="S185" s="214"/>
    </row>
    <row r="186" spans="2:19">
      <c r="B186" s="326"/>
      <c r="C186" s="236"/>
      <c r="D186" s="238"/>
      <c r="E186" s="39" t="s">
        <v>13</v>
      </c>
      <c r="F186" s="239"/>
      <c r="G186" s="114"/>
      <c r="H186" s="115"/>
      <c r="I186" s="116"/>
      <c r="J186" s="36">
        <v>2</v>
      </c>
      <c r="K186" s="24" t="s">
        <v>10</v>
      </c>
      <c r="L186" s="168"/>
      <c r="M186" s="169"/>
      <c r="N186" s="168"/>
      <c r="O186" s="168"/>
      <c r="P186" s="168"/>
      <c r="Q186" s="176"/>
      <c r="R186" s="177"/>
      <c r="S186" s="214"/>
    </row>
    <row r="187" spans="2:19">
      <c r="B187" s="326"/>
      <c r="C187" s="236"/>
      <c r="D187" s="222" t="s">
        <v>98</v>
      </c>
      <c r="E187" s="38" t="s">
        <v>14</v>
      </c>
      <c r="F187" s="224"/>
      <c r="G187" s="111"/>
      <c r="H187" s="112"/>
      <c r="I187" s="113"/>
      <c r="J187" s="36">
        <v>2.5</v>
      </c>
      <c r="K187" s="24" t="s">
        <v>11</v>
      </c>
      <c r="L187" s="168"/>
      <c r="M187" s="169"/>
      <c r="N187" s="168"/>
      <c r="O187" s="168"/>
      <c r="P187" s="168"/>
      <c r="Q187" s="176"/>
      <c r="R187" s="177"/>
      <c r="S187" s="214"/>
    </row>
    <row r="188" spans="2:19">
      <c r="B188" s="326"/>
      <c r="C188" s="236"/>
      <c r="D188" s="238"/>
      <c r="E188" s="39" t="s">
        <v>13</v>
      </c>
      <c r="F188" s="239"/>
      <c r="G188" s="114"/>
      <c r="H188" s="115"/>
      <c r="I188" s="116"/>
      <c r="J188" s="36">
        <v>3</v>
      </c>
      <c r="K188" s="24" t="s">
        <v>12</v>
      </c>
      <c r="L188" s="168"/>
      <c r="M188" s="169"/>
      <c r="N188" s="168"/>
      <c r="O188" s="168"/>
      <c r="P188" s="168"/>
      <c r="Q188" s="176"/>
      <c r="R188" s="177"/>
      <c r="S188" s="214"/>
    </row>
    <row r="189" spans="2:19">
      <c r="B189" s="326"/>
      <c r="C189" s="236"/>
      <c r="D189" s="293"/>
      <c r="E189" s="38"/>
      <c r="F189" s="291"/>
      <c r="G189" s="41"/>
      <c r="H189" s="42"/>
      <c r="I189" s="43"/>
      <c r="J189" s="36">
        <v>4</v>
      </c>
      <c r="K189" s="24" t="s">
        <v>13</v>
      </c>
      <c r="L189" s="168"/>
      <c r="M189" s="169"/>
      <c r="N189" s="168"/>
      <c r="O189" s="168"/>
      <c r="P189" s="168"/>
      <c r="Q189" s="176"/>
      <c r="R189" s="177"/>
      <c r="S189" s="214"/>
    </row>
    <row r="190" spans="2:19" ht="14.25" thickBot="1">
      <c r="B190" s="327"/>
      <c r="C190" s="237"/>
      <c r="D190" s="294"/>
      <c r="E190" s="39"/>
      <c r="F190" s="292"/>
      <c r="G190" s="45"/>
      <c r="H190" s="50"/>
      <c r="I190" s="47"/>
      <c r="J190" s="94">
        <v>5</v>
      </c>
      <c r="K190" s="95" t="s">
        <v>14</v>
      </c>
      <c r="L190" s="171"/>
      <c r="M190" s="172"/>
      <c r="N190" s="171"/>
      <c r="O190" s="171"/>
      <c r="P190" s="171"/>
      <c r="Q190" s="178"/>
      <c r="R190" s="179"/>
      <c r="S190" s="215"/>
    </row>
    <row r="191" spans="2:19">
      <c r="B191" s="229" t="s">
        <v>99</v>
      </c>
      <c r="C191" s="232" t="s">
        <v>41</v>
      </c>
      <c r="D191" s="232"/>
      <c r="E191" s="232"/>
      <c r="F191" s="31"/>
      <c r="G191" s="106"/>
      <c r="H191" s="32" t="s">
        <v>38</v>
      </c>
      <c r="I191" s="109"/>
      <c r="J191" s="33">
        <v>0.6</v>
      </c>
      <c r="K191" s="34" t="s">
        <v>5</v>
      </c>
      <c r="L191" s="165"/>
      <c r="M191" s="166"/>
      <c r="N191" s="165"/>
      <c r="O191" s="165"/>
      <c r="P191" s="165"/>
      <c r="Q191" s="174"/>
      <c r="R191" s="175"/>
      <c r="S191" s="213"/>
    </row>
    <row r="192" spans="2:19">
      <c r="B192" s="230"/>
      <c r="C192" s="234" t="s">
        <v>42</v>
      </c>
      <c r="D192" s="234"/>
      <c r="E192" s="234"/>
      <c r="F192" s="35"/>
      <c r="G192" s="107"/>
      <c r="H192" s="108"/>
      <c r="I192" s="110"/>
      <c r="J192" s="36">
        <v>0.8</v>
      </c>
      <c r="K192" s="24" t="s">
        <v>6</v>
      </c>
      <c r="L192" s="168"/>
      <c r="M192" s="169"/>
      <c r="N192" s="168"/>
      <c r="O192" s="168"/>
      <c r="P192" s="168"/>
      <c r="Q192" s="176"/>
      <c r="R192" s="177"/>
      <c r="S192" s="214"/>
    </row>
    <row r="193" spans="2:19">
      <c r="B193" s="230"/>
      <c r="C193" s="235" t="s">
        <v>40</v>
      </c>
      <c r="D193" s="222" t="s">
        <v>100</v>
      </c>
      <c r="E193" s="38" t="s">
        <v>14</v>
      </c>
      <c r="F193" s="224"/>
      <c r="G193" s="111"/>
      <c r="H193" s="112"/>
      <c r="I193" s="113"/>
      <c r="J193" s="36">
        <v>1</v>
      </c>
      <c r="K193" s="24" t="s">
        <v>7</v>
      </c>
      <c r="L193" s="168"/>
      <c r="M193" s="169"/>
      <c r="N193" s="168"/>
      <c r="O193" s="168"/>
      <c r="P193" s="168"/>
      <c r="Q193" s="176"/>
      <c r="R193" s="177"/>
      <c r="S193" s="214"/>
    </row>
    <row r="194" spans="2:19">
      <c r="B194" s="230"/>
      <c r="C194" s="236"/>
      <c r="D194" s="238"/>
      <c r="E194" s="39" t="s">
        <v>13</v>
      </c>
      <c r="F194" s="239"/>
      <c r="G194" s="114"/>
      <c r="H194" s="115"/>
      <c r="I194" s="116"/>
      <c r="J194" s="36">
        <v>1.25</v>
      </c>
      <c r="K194" s="24" t="s">
        <v>8</v>
      </c>
      <c r="L194" s="168"/>
      <c r="M194" s="169"/>
      <c r="N194" s="168"/>
      <c r="O194" s="168"/>
      <c r="P194" s="168"/>
      <c r="Q194" s="176"/>
      <c r="R194" s="177"/>
      <c r="S194" s="214"/>
    </row>
    <row r="195" spans="2:19">
      <c r="B195" s="230"/>
      <c r="C195" s="236"/>
      <c r="D195" s="222" t="s">
        <v>101</v>
      </c>
      <c r="E195" s="38" t="s">
        <v>14</v>
      </c>
      <c r="F195" s="224"/>
      <c r="G195" s="111"/>
      <c r="H195" s="112"/>
      <c r="I195" s="113"/>
      <c r="J195" s="36">
        <v>1.5</v>
      </c>
      <c r="K195" s="24" t="s">
        <v>9</v>
      </c>
      <c r="L195" s="168"/>
      <c r="M195" s="169"/>
      <c r="N195" s="168"/>
      <c r="O195" s="168"/>
      <c r="P195" s="168"/>
      <c r="Q195" s="176"/>
      <c r="R195" s="177"/>
      <c r="S195" s="214"/>
    </row>
    <row r="196" spans="2:19">
      <c r="B196" s="230"/>
      <c r="C196" s="236"/>
      <c r="D196" s="238"/>
      <c r="E196" s="39" t="s">
        <v>13</v>
      </c>
      <c r="F196" s="239"/>
      <c r="G196" s="114"/>
      <c r="H196" s="115"/>
      <c r="I196" s="116"/>
      <c r="J196" s="36">
        <v>2</v>
      </c>
      <c r="K196" s="24" t="s">
        <v>10</v>
      </c>
      <c r="L196" s="168"/>
      <c r="M196" s="169"/>
      <c r="N196" s="168"/>
      <c r="O196" s="168"/>
      <c r="P196" s="168"/>
      <c r="Q196" s="176"/>
      <c r="R196" s="177"/>
      <c r="S196" s="214"/>
    </row>
    <row r="197" spans="2:19">
      <c r="B197" s="230"/>
      <c r="C197" s="236"/>
      <c r="D197" s="222" t="s">
        <v>102</v>
      </c>
      <c r="E197" s="38" t="s">
        <v>14</v>
      </c>
      <c r="F197" s="224"/>
      <c r="G197" s="111"/>
      <c r="H197" s="112"/>
      <c r="I197" s="113"/>
      <c r="J197" s="36">
        <v>2.5</v>
      </c>
      <c r="K197" s="24" t="s">
        <v>11</v>
      </c>
      <c r="L197" s="168"/>
      <c r="M197" s="169"/>
      <c r="N197" s="168"/>
      <c r="O197" s="168"/>
      <c r="P197" s="168"/>
      <c r="Q197" s="176"/>
      <c r="R197" s="177"/>
      <c r="S197" s="214"/>
    </row>
    <row r="198" spans="2:19">
      <c r="B198" s="230"/>
      <c r="C198" s="236"/>
      <c r="D198" s="238"/>
      <c r="E198" s="39" t="s">
        <v>13</v>
      </c>
      <c r="F198" s="239"/>
      <c r="G198" s="114"/>
      <c r="H198" s="115"/>
      <c r="I198" s="116"/>
      <c r="J198" s="36">
        <v>3</v>
      </c>
      <c r="K198" s="24" t="s">
        <v>12</v>
      </c>
      <c r="L198" s="168"/>
      <c r="M198" s="169"/>
      <c r="N198" s="168"/>
      <c r="O198" s="168"/>
      <c r="P198" s="168"/>
      <c r="Q198" s="176"/>
      <c r="R198" s="177"/>
      <c r="S198" s="214"/>
    </row>
    <row r="199" spans="2:19">
      <c r="B199" s="230"/>
      <c r="C199" s="236"/>
      <c r="D199" s="222" t="s">
        <v>103</v>
      </c>
      <c r="E199" s="38" t="s">
        <v>14</v>
      </c>
      <c r="F199" s="224"/>
      <c r="G199" s="111"/>
      <c r="H199" s="112"/>
      <c r="I199" s="113"/>
      <c r="J199" s="36">
        <v>4</v>
      </c>
      <c r="K199" s="24" t="s">
        <v>13</v>
      </c>
      <c r="L199" s="168"/>
      <c r="M199" s="169"/>
      <c r="N199" s="168"/>
      <c r="O199" s="168"/>
      <c r="P199" s="168"/>
      <c r="Q199" s="176"/>
      <c r="R199" s="177"/>
      <c r="S199" s="214"/>
    </row>
    <row r="200" spans="2:19" ht="14.25" thickBot="1">
      <c r="B200" s="302"/>
      <c r="C200" s="237"/>
      <c r="D200" s="238"/>
      <c r="E200" s="39" t="s">
        <v>13</v>
      </c>
      <c r="F200" s="239"/>
      <c r="G200" s="114"/>
      <c r="H200" s="115"/>
      <c r="I200" s="116"/>
      <c r="J200" s="94">
        <v>5</v>
      </c>
      <c r="K200" s="95" t="s">
        <v>14</v>
      </c>
      <c r="L200" s="171"/>
      <c r="M200" s="172"/>
      <c r="N200" s="171"/>
      <c r="O200" s="171"/>
      <c r="P200" s="171"/>
      <c r="Q200" s="178"/>
      <c r="R200" s="179"/>
      <c r="S200" s="215"/>
    </row>
    <row r="201" spans="2:19">
      <c r="B201" s="229" t="s">
        <v>104</v>
      </c>
      <c r="C201" s="232" t="s">
        <v>41</v>
      </c>
      <c r="D201" s="232"/>
      <c r="E201" s="232"/>
      <c r="F201" s="31"/>
      <c r="G201" s="106"/>
      <c r="H201" s="32" t="s">
        <v>38</v>
      </c>
      <c r="I201" s="109"/>
      <c r="J201" s="33">
        <v>0.6</v>
      </c>
      <c r="K201" s="34" t="s">
        <v>5</v>
      </c>
      <c r="L201" s="165"/>
      <c r="M201" s="166"/>
      <c r="N201" s="165"/>
      <c r="O201" s="165"/>
      <c r="P201" s="165"/>
      <c r="Q201" s="174"/>
      <c r="R201" s="175"/>
      <c r="S201" s="213"/>
    </row>
    <row r="202" spans="2:19">
      <c r="B202" s="230"/>
      <c r="C202" s="234" t="s">
        <v>42</v>
      </c>
      <c r="D202" s="234"/>
      <c r="E202" s="234"/>
      <c r="F202" s="35"/>
      <c r="G202" s="107"/>
      <c r="H202" s="108"/>
      <c r="I202" s="110"/>
      <c r="J202" s="36">
        <v>0.8</v>
      </c>
      <c r="K202" s="24" t="s">
        <v>6</v>
      </c>
      <c r="L202" s="168"/>
      <c r="M202" s="169"/>
      <c r="N202" s="168"/>
      <c r="O202" s="168"/>
      <c r="P202" s="168"/>
      <c r="Q202" s="176"/>
      <c r="R202" s="177"/>
      <c r="S202" s="214"/>
    </row>
    <row r="203" spans="2:19">
      <c r="B203" s="230"/>
      <c r="C203" s="235" t="s">
        <v>40</v>
      </c>
      <c r="D203" s="222" t="s">
        <v>105</v>
      </c>
      <c r="E203" s="38" t="s">
        <v>14</v>
      </c>
      <c r="F203" s="224"/>
      <c r="G203" s="111"/>
      <c r="H203" s="112"/>
      <c r="I203" s="113"/>
      <c r="J203" s="36">
        <v>1</v>
      </c>
      <c r="K203" s="24" t="s">
        <v>7</v>
      </c>
      <c r="L203" s="168"/>
      <c r="M203" s="169"/>
      <c r="N203" s="168"/>
      <c r="O203" s="168"/>
      <c r="P203" s="168"/>
      <c r="Q203" s="176"/>
      <c r="R203" s="177"/>
      <c r="S203" s="214"/>
    </row>
    <row r="204" spans="2:19">
      <c r="B204" s="230"/>
      <c r="C204" s="236"/>
      <c r="D204" s="238"/>
      <c r="E204" s="39" t="s">
        <v>13</v>
      </c>
      <c r="F204" s="239"/>
      <c r="G204" s="114"/>
      <c r="H204" s="115"/>
      <c r="I204" s="116"/>
      <c r="J204" s="36">
        <v>1.25</v>
      </c>
      <c r="K204" s="24" t="s">
        <v>8</v>
      </c>
      <c r="L204" s="168"/>
      <c r="M204" s="169"/>
      <c r="N204" s="168"/>
      <c r="O204" s="168"/>
      <c r="P204" s="168"/>
      <c r="Q204" s="176"/>
      <c r="R204" s="177"/>
      <c r="S204" s="214"/>
    </row>
    <row r="205" spans="2:19">
      <c r="B205" s="230"/>
      <c r="C205" s="236"/>
      <c r="D205" s="222" t="s">
        <v>106</v>
      </c>
      <c r="E205" s="38" t="s">
        <v>14</v>
      </c>
      <c r="F205" s="224"/>
      <c r="G205" s="111"/>
      <c r="H205" s="112"/>
      <c r="I205" s="113"/>
      <c r="J205" s="36">
        <v>1.5</v>
      </c>
      <c r="K205" s="24" t="s">
        <v>9</v>
      </c>
      <c r="L205" s="168"/>
      <c r="M205" s="169"/>
      <c r="N205" s="168"/>
      <c r="O205" s="168"/>
      <c r="P205" s="168"/>
      <c r="Q205" s="176"/>
      <c r="R205" s="177"/>
      <c r="S205" s="214"/>
    </row>
    <row r="206" spans="2:19">
      <c r="B206" s="230"/>
      <c r="C206" s="236"/>
      <c r="D206" s="238"/>
      <c r="E206" s="39" t="s">
        <v>13</v>
      </c>
      <c r="F206" s="239"/>
      <c r="G206" s="114"/>
      <c r="H206" s="115"/>
      <c r="I206" s="116"/>
      <c r="J206" s="36">
        <v>2</v>
      </c>
      <c r="K206" s="24" t="s">
        <v>10</v>
      </c>
      <c r="L206" s="168"/>
      <c r="M206" s="169"/>
      <c r="N206" s="168"/>
      <c r="O206" s="168"/>
      <c r="P206" s="168"/>
      <c r="Q206" s="176"/>
      <c r="R206" s="177"/>
      <c r="S206" s="214"/>
    </row>
    <row r="207" spans="2:19">
      <c r="B207" s="230"/>
      <c r="C207" s="236"/>
      <c r="D207" s="222" t="s">
        <v>107</v>
      </c>
      <c r="E207" s="38" t="s">
        <v>14</v>
      </c>
      <c r="F207" s="224"/>
      <c r="G207" s="111"/>
      <c r="H207" s="112"/>
      <c r="I207" s="113"/>
      <c r="J207" s="36">
        <v>2.5</v>
      </c>
      <c r="K207" s="24" t="s">
        <v>11</v>
      </c>
      <c r="L207" s="168"/>
      <c r="M207" s="169"/>
      <c r="N207" s="168"/>
      <c r="O207" s="168"/>
      <c r="P207" s="168"/>
      <c r="Q207" s="176"/>
      <c r="R207" s="177"/>
      <c r="S207" s="214"/>
    </row>
    <row r="208" spans="2:19">
      <c r="B208" s="230"/>
      <c r="C208" s="236"/>
      <c r="D208" s="238"/>
      <c r="E208" s="39" t="s">
        <v>13</v>
      </c>
      <c r="F208" s="239"/>
      <c r="G208" s="114"/>
      <c r="H208" s="115"/>
      <c r="I208" s="116"/>
      <c r="J208" s="36">
        <v>3</v>
      </c>
      <c r="K208" s="24" t="s">
        <v>12</v>
      </c>
      <c r="L208" s="168"/>
      <c r="M208" s="169"/>
      <c r="N208" s="168"/>
      <c r="O208" s="168"/>
      <c r="P208" s="168"/>
      <c r="Q208" s="176"/>
      <c r="R208" s="177"/>
      <c r="S208" s="214"/>
    </row>
    <row r="209" spans="2:19">
      <c r="B209" s="230"/>
      <c r="C209" s="236"/>
      <c r="D209" s="222"/>
      <c r="E209" s="38"/>
      <c r="F209" s="240"/>
      <c r="G209" s="41"/>
      <c r="H209" s="53"/>
      <c r="I209" s="43"/>
      <c r="J209" s="36">
        <v>4</v>
      </c>
      <c r="K209" s="24" t="s">
        <v>13</v>
      </c>
      <c r="L209" s="168"/>
      <c r="M209" s="169"/>
      <c r="N209" s="168"/>
      <c r="O209" s="168"/>
      <c r="P209" s="168"/>
      <c r="Q209" s="176"/>
      <c r="R209" s="177"/>
      <c r="S209" s="214"/>
    </row>
    <row r="210" spans="2:19" ht="14.25" thickBot="1">
      <c r="B210" s="302"/>
      <c r="C210" s="237"/>
      <c r="D210" s="223"/>
      <c r="E210" s="84"/>
      <c r="F210" s="301"/>
      <c r="G210" s="49"/>
      <c r="H210" s="54"/>
      <c r="I210" s="51"/>
      <c r="J210" s="52">
        <v>5</v>
      </c>
      <c r="K210" s="29" t="s">
        <v>14</v>
      </c>
      <c r="L210" s="171"/>
      <c r="M210" s="172"/>
      <c r="N210" s="171"/>
      <c r="O210" s="171"/>
      <c r="P210" s="171"/>
      <c r="Q210" s="178"/>
      <c r="R210" s="179"/>
      <c r="S210" s="215"/>
    </row>
    <row r="211" spans="2:19">
      <c r="B211" s="216" t="s">
        <v>213</v>
      </c>
      <c r="C211" s="304" t="s">
        <v>41</v>
      </c>
      <c r="D211" s="232"/>
      <c r="E211" s="232"/>
      <c r="F211" s="31"/>
      <c r="G211" s="106"/>
      <c r="H211" s="32" t="s">
        <v>38</v>
      </c>
      <c r="I211" s="109"/>
      <c r="J211" s="33">
        <v>0.6</v>
      </c>
      <c r="K211" s="34" t="s">
        <v>5</v>
      </c>
      <c r="L211" s="165"/>
      <c r="M211" s="166"/>
      <c r="N211" s="165"/>
      <c r="O211" s="165"/>
      <c r="P211" s="165"/>
      <c r="Q211" s="174"/>
      <c r="R211" s="175"/>
      <c r="S211" s="213"/>
    </row>
    <row r="212" spans="2:19">
      <c r="B212" s="217"/>
      <c r="C212" s="336" t="s">
        <v>42</v>
      </c>
      <c r="D212" s="337"/>
      <c r="E212" s="234"/>
      <c r="F212" s="35"/>
      <c r="G212" s="107"/>
      <c r="H212" s="108"/>
      <c r="I212" s="110"/>
      <c r="J212" s="36">
        <v>0.8</v>
      </c>
      <c r="K212" s="24" t="s">
        <v>6</v>
      </c>
      <c r="L212" s="168"/>
      <c r="M212" s="169"/>
      <c r="N212" s="168"/>
      <c r="O212" s="168"/>
      <c r="P212" s="168"/>
      <c r="Q212" s="176"/>
      <c r="R212" s="177"/>
      <c r="S212" s="214"/>
    </row>
    <row r="213" spans="2:19">
      <c r="B213" s="217"/>
      <c r="C213" s="226" t="s">
        <v>40</v>
      </c>
      <c r="D213" s="222" t="s">
        <v>172</v>
      </c>
      <c r="E213" s="56" t="s">
        <v>14</v>
      </c>
      <c r="F213" s="224"/>
      <c r="G213" s="111"/>
      <c r="H213" s="112"/>
      <c r="I213" s="113"/>
      <c r="J213" s="36">
        <v>1</v>
      </c>
      <c r="K213" s="24" t="s">
        <v>7</v>
      </c>
      <c r="L213" s="168"/>
      <c r="M213" s="169"/>
      <c r="N213" s="168"/>
      <c r="O213" s="168"/>
      <c r="P213" s="168"/>
      <c r="Q213" s="176"/>
      <c r="R213" s="177"/>
      <c r="S213" s="214"/>
    </row>
    <row r="214" spans="2:19">
      <c r="B214" s="217"/>
      <c r="C214" s="227"/>
      <c r="D214" s="238"/>
      <c r="E214" s="57" t="s">
        <v>13</v>
      </c>
      <c r="F214" s="239"/>
      <c r="G214" s="114"/>
      <c r="H214" s="115"/>
      <c r="I214" s="116"/>
      <c r="J214" s="36">
        <v>1.25</v>
      </c>
      <c r="K214" s="24" t="s">
        <v>8</v>
      </c>
      <c r="L214" s="168"/>
      <c r="M214" s="169"/>
      <c r="N214" s="168"/>
      <c r="O214" s="168"/>
      <c r="P214" s="168"/>
      <c r="Q214" s="176"/>
      <c r="R214" s="177"/>
      <c r="S214" s="214"/>
    </row>
    <row r="215" spans="2:19">
      <c r="B215" s="217"/>
      <c r="C215" s="227"/>
      <c r="D215" s="222" t="s">
        <v>173</v>
      </c>
      <c r="E215" s="56" t="s">
        <v>14</v>
      </c>
      <c r="F215" s="224"/>
      <c r="G215" s="111"/>
      <c r="H215" s="112"/>
      <c r="I215" s="113"/>
      <c r="J215" s="36">
        <v>1.5</v>
      </c>
      <c r="K215" s="24" t="s">
        <v>9</v>
      </c>
      <c r="L215" s="168"/>
      <c r="M215" s="169"/>
      <c r="N215" s="168"/>
      <c r="O215" s="168"/>
      <c r="P215" s="168"/>
      <c r="Q215" s="176"/>
      <c r="R215" s="177"/>
      <c r="S215" s="214"/>
    </row>
    <row r="216" spans="2:19">
      <c r="B216" s="217"/>
      <c r="C216" s="227"/>
      <c r="D216" s="238"/>
      <c r="E216" s="57" t="s">
        <v>13</v>
      </c>
      <c r="F216" s="239"/>
      <c r="G216" s="114"/>
      <c r="H216" s="115"/>
      <c r="I216" s="116"/>
      <c r="J216" s="36">
        <v>2</v>
      </c>
      <c r="K216" s="24" t="s">
        <v>10</v>
      </c>
      <c r="L216" s="168"/>
      <c r="M216" s="169"/>
      <c r="N216" s="168"/>
      <c r="O216" s="168"/>
      <c r="P216" s="168"/>
      <c r="Q216" s="176"/>
      <c r="R216" s="177"/>
      <c r="S216" s="214"/>
    </row>
    <row r="217" spans="2:19">
      <c r="B217" s="217"/>
      <c r="C217" s="227"/>
      <c r="D217" s="222" t="s">
        <v>203</v>
      </c>
      <c r="E217" s="56" t="s">
        <v>14</v>
      </c>
      <c r="F217" s="224"/>
      <c r="G217" s="111"/>
      <c r="H217" s="112"/>
      <c r="I217" s="113"/>
      <c r="J217" s="36">
        <v>2.5</v>
      </c>
      <c r="K217" s="24" t="s">
        <v>11</v>
      </c>
      <c r="L217" s="168"/>
      <c r="M217" s="169"/>
      <c r="N217" s="168"/>
      <c r="O217" s="168"/>
      <c r="P217" s="168"/>
      <c r="Q217" s="176"/>
      <c r="R217" s="177"/>
      <c r="S217" s="214"/>
    </row>
    <row r="218" spans="2:19">
      <c r="B218" s="217"/>
      <c r="C218" s="227"/>
      <c r="D218" s="238"/>
      <c r="E218" s="57" t="s">
        <v>13</v>
      </c>
      <c r="F218" s="239"/>
      <c r="G218" s="114"/>
      <c r="H218" s="115"/>
      <c r="I218" s="116"/>
      <c r="J218" s="36">
        <v>3</v>
      </c>
      <c r="K218" s="24" t="s">
        <v>12</v>
      </c>
      <c r="L218" s="168"/>
      <c r="M218" s="169"/>
      <c r="N218" s="168"/>
      <c r="O218" s="168"/>
      <c r="P218" s="168"/>
      <c r="Q218" s="176"/>
      <c r="R218" s="177"/>
      <c r="S218" s="214"/>
    </row>
    <row r="219" spans="2:19">
      <c r="B219" s="217"/>
      <c r="C219" s="227"/>
      <c r="D219" s="222" t="s">
        <v>174</v>
      </c>
      <c r="E219" s="56" t="s">
        <v>14</v>
      </c>
      <c r="F219" s="224"/>
      <c r="G219" s="111"/>
      <c r="H219" s="112"/>
      <c r="I219" s="113"/>
      <c r="J219" s="36">
        <v>4</v>
      </c>
      <c r="K219" s="24" t="s">
        <v>13</v>
      </c>
      <c r="L219" s="168"/>
      <c r="M219" s="169"/>
      <c r="N219" s="168"/>
      <c r="O219" s="168"/>
      <c r="P219" s="168"/>
      <c r="Q219" s="176"/>
      <c r="R219" s="177"/>
      <c r="S219" s="214"/>
    </row>
    <row r="220" spans="2:19">
      <c r="B220" s="217"/>
      <c r="C220" s="227"/>
      <c r="D220" s="238"/>
      <c r="E220" s="57" t="s">
        <v>13</v>
      </c>
      <c r="F220" s="239"/>
      <c r="G220" s="114"/>
      <c r="H220" s="115"/>
      <c r="I220" s="116"/>
      <c r="J220" s="94">
        <v>5</v>
      </c>
      <c r="K220" s="95" t="s">
        <v>14</v>
      </c>
      <c r="L220" s="180"/>
      <c r="M220" s="181"/>
      <c r="N220" s="180"/>
      <c r="O220" s="180"/>
      <c r="P220" s="180"/>
      <c r="Q220" s="182"/>
      <c r="R220" s="183"/>
      <c r="S220" s="214"/>
    </row>
    <row r="221" spans="2:19">
      <c r="B221" s="161"/>
      <c r="C221" s="227"/>
      <c r="D221" s="222" t="s">
        <v>204</v>
      </c>
      <c r="E221" s="56" t="s">
        <v>14</v>
      </c>
      <c r="F221" s="224"/>
      <c r="G221" s="111"/>
      <c r="H221" s="112"/>
      <c r="I221" s="113"/>
      <c r="J221" s="348"/>
      <c r="K221" s="349"/>
      <c r="L221" s="349"/>
      <c r="M221" s="349"/>
      <c r="N221" s="349"/>
      <c r="O221" s="349"/>
      <c r="P221" s="349"/>
      <c r="Q221" s="349"/>
      <c r="R221" s="350"/>
      <c r="S221" s="214"/>
    </row>
    <row r="222" spans="2:19" ht="14.25" thickBot="1">
      <c r="B222" s="162"/>
      <c r="C222" s="228"/>
      <c r="D222" s="223"/>
      <c r="E222" s="59" t="s">
        <v>13</v>
      </c>
      <c r="F222" s="225"/>
      <c r="G222" s="117"/>
      <c r="H222" s="118"/>
      <c r="I222" s="119"/>
      <c r="J222" s="351"/>
      <c r="K222" s="352"/>
      <c r="L222" s="352"/>
      <c r="M222" s="352"/>
      <c r="N222" s="352"/>
      <c r="O222" s="352"/>
      <c r="P222" s="352"/>
      <c r="Q222" s="352"/>
      <c r="R222" s="353"/>
      <c r="S222" s="215"/>
    </row>
    <row r="223" spans="2:19">
      <c r="B223" s="216" t="s">
        <v>176</v>
      </c>
      <c r="C223" s="233" t="s">
        <v>41</v>
      </c>
      <c r="D223" s="233"/>
      <c r="E223" s="233"/>
      <c r="F223" s="60"/>
      <c r="G223" s="120"/>
      <c r="H223" s="61" t="s">
        <v>38</v>
      </c>
      <c r="I223" s="121"/>
      <c r="J223" s="33">
        <v>0.6</v>
      </c>
      <c r="K223" s="34" t="s">
        <v>5</v>
      </c>
      <c r="L223" s="165"/>
      <c r="M223" s="166"/>
      <c r="N223" s="165"/>
      <c r="O223" s="165"/>
      <c r="P223" s="165"/>
      <c r="Q223" s="174"/>
      <c r="R223" s="175"/>
      <c r="S223" s="213"/>
    </row>
    <row r="224" spans="2:19">
      <c r="B224" s="217"/>
      <c r="C224" s="234" t="s">
        <v>42</v>
      </c>
      <c r="D224" s="234"/>
      <c r="E224" s="234"/>
      <c r="F224" s="35"/>
      <c r="G224" s="107"/>
      <c r="H224" s="108"/>
      <c r="I224" s="110"/>
      <c r="J224" s="36">
        <v>0.8</v>
      </c>
      <c r="K224" s="24" t="s">
        <v>6</v>
      </c>
      <c r="L224" s="168"/>
      <c r="M224" s="169"/>
      <c r="N224" s="168"/>
      <c r="O224" s="168"/>
      <c r="P224" s="168"/>
      <c r="Q224" s="176"/>
      <c r="R224" s="177"/>
      <c r="S224" s="214"/>
    </row>
    <row r="225" spans="2:19">
      <c r="B225" s="217"/>
      <c r="C225" s="235" t="s">
        <v>40</v>
      </c>
      <c r="D225" s="222" t="s">
        <v>175</v>
      </c>
      <c r="E225" s="38" t="s">
        <v>14</v>
      </c>
      <c r="F225" s="224"/>
      <c r="G225" s="111"/>
      <c r="H225" s="112"/>
      <c r="I225" s="113"/>
      <c r="J225" s="36">
        <v>1</v>
      </c>
      <c r="K225" s="24" t="s">
        <v>7</v>
      </c>
      <c r="L225" s="168"/>
      <c r="M225" s="169"/>
      <c r="N225" s="168"/>
      <c r="O225" s="168"/>
      <c r="P225" s="168"/>
      <c r="Q225" s="176"/>
      <c r="R225" s="177"/>
      <c r="S225" s="214"/>
    </row>
    <row r="226" spans="2:19">
      <c r="B226" s="217"/>
      <c r="C226" s="236"/>
      <c r="D226" s="238"/>
      <c r="E226" s="39" t="s">
        <v>13</v>
      </c>
      <c r="F226" s="239"/>
      <c r="G226" s="114"/>
      <c r="H226" s="115"/>
      <c r="I226" s="116"/>
      <c r="J226" s="36">
        <v>1.25</v>
      </c>
      <c r="K226" s="24" t="s">
        <v>8</v>
      </c>
      <c r="L226" s="168"/>
      <c r="M226" s="169"/>
      <c r="N226" s="168"/>
      <c r="O226" s="168"/>
      <c r="P226" s="168"/>
      <c r="Q226" s="176"/>
      <c r="R226" s="177"/>
      <c r="S226" s="214"/>
    </row>
    <row r="227" spans="2:19">
      <c r="B227" s="217"/>
      <c r="C227" s="236"/>
      <c r="D227" s="222" t="s">
        <v>177</v>
      </c>
      <c r="E227" s="38" t="s">
        <v>14</v>
      </c>
      <c r="F227" s="224"/>
      <c r="G227" s="111"/>
      <c r="H227" s="112"/>
      <c r="I227" s="113"/>
      <c r="J227" s="36">
        <v>1.5</v>
      </c>
      <c r="K227" s="24" t="s">
        <v>9</v>
      </c>
      <c r="L227" s="168"/>
      <c r="M227" s="169"/>
      <c r="N227" s="168"/>
      <c r="O227" s="168"/>
      <c r="P227" s="168"/>
      <c r="Q227" s="176"/>
      <c r="R227" s="177"/>
      <c r="S227" s="214"/>
    </row>
    <row r="228" spans="2:19">
      <c r="B228" s="217"/>
      <c r="C228" s="236"/>
      <c r="D228" s="238"/>
      <c r="E228" s="39" t="s">
        <v>13</v>
      </c>
      <c r="F228" s="239"/>
      <c r="G228" s="114"/>
      <c r="H228" s="115"/>
      <c r="I228" s="116"/>
      <c r="J228" s="36">
        <v>2</v>
      </c>
      <c r="K228" s="24" t="s">
        <v>10</v>
      </c>
      <c r="L228" s="168"/>
      <c r="M228" s="169"/>
      <c r="N228" s="168"/>
      <c r="O228" s="168"/>
      <c r="P228" s="168"/>
      <c r="Q228" s="176"/>
      <c r="R228" s="177"/>
      <c r="S228" s="214"/>
    </row>
    <row r="229" spans="2:19">
      <c r="B229" s="217"/>
      <c r="C229" s="236"/>
      <c r="D229" s="222"/>
      <c r="E229" s="38"/>
      <c r="F229" s="240"/>
      <c r="G229" s="41"/>
      <c r="H229" s="53"/>
      <c r="I229" s="43"/>
      <c r="J229" s="36">
        <v>2.5</v>
      </c>
      <c r="K229" s="24" t="s">
        <v>11</v>
      </c>
      <c r="L229" s="168"/>
      <c r="M229" s="169"/>
      <c r="N229" s="168"/>
      <c r="O229" s="168"/>
      <c r="P229" s="168"/>
      <c r="Q229" s="176"/>
      <c r="R229" s="177"/>
      <c r="S229" s="214"/>
    </row>
    <row r="230" spans="2:19">
      <c r="B230" s="217"/>
      <c r="C230" s="236"/>
      <c r="D230" s="238"/>
      <c r="E230" s="39"/>
      <c r="F230" s="241"/>
      <c r="G230" s="45"/>
      <c r="H230" s="62"/>
      <c r="I230" s="47"/>
      <c r="J230" s="36">
        <v>3</v>
      </c>
      <c r="K230" s="24" t="s">
        <v>12</v>
      </c>
      <c r="L230" s="168"/>
      <c r="M230" s="169"/>
      <c r="N230" s="168"/>
      <c r="O230" s="168"/>
      <c r="P230" s="168"/>
      <c r="Q230" s="176"/>
      <c r="R230" s="177"/>
      <c r="S230" s="214"/>
    </row>
    <row r="231" spans="2:19">
      <c r="B231" s="217"/>
      <c r="C231" s="236"/>
      <c r="D231" s="222"/>
      <c r="E231" s="38"/>
      <c r="F231" s="240"/>
      <c r="G231" s="41"/>
      <c r="H231" s="53"/>
      <c r="I231" s="43"/>
      <c r="J231" s="36">
        <v>4</v>
      </c>
      <c r="K231" s="24" t="s">
        <v>13</v>
      </c>
      <c r="L231" s="168"/>
      <c r="M231" s="169"/>
      <c r="N231" s="168"/>
      <c r="O231" s="168"/>
      <c r="P231" s="168"/>
      <c r="Q231" s="176"/>
      <c r="R231" s="177"/>
      <c r="S231" s="214"/>
    </row>
    <row r="232" spans="2:19" ht="14.25" thickBot="1">
      <c r="B232" s="345"/>
      <c r="C232" s="237"/>
      <c r="D232" s="223"/>
      <c r="E232" s="84"/>
      <c r="F232" s="301"/>
      <c r="G232" s="49"/>
      <c r="H232" s="54"/>
      <c r="I232" s="51"/>
      <c r="J232" s="52">
        <v>5</v>
      </c>
      <c r="K232" s="29" t="s">
        <v>14</v>
      </c>
      <c r="L232" s="171"/>
      <c r="M232" s="172"/>
      <c r="N232" s="171"/>
      <c r="O232" s="171"/>
      <c r="P232" s="171"/>
      <c r="Q232" s="178"/>
      <c r="R232" s="179"/>
      <c r="S232" s="215"/>
    </row>
    <row r="233" spans="2:19">
      <c r="B233" s="229" t="s">
        <v>115</v>
      </c>
      <c r="C233" s="232" t="s">
        <v>41</v>
      </c>
      <c r="D233" s="232"/>
      <c r="E233" s="232"/>
      <c r="F233" s="31"/>
      <c r="G233" s="106"/>
      <c r="H233" s="32" t="s">
        <v>38</v>
      </c>
      <c r="I233" s="109"/>
      <c r="J233" s="33">
        <v>0.6</v>
      </c>
      <c r="K233" s="34" t="s">
        <v>5</v>
      </c>
      <c r="L233" s="165"/>
      <c r="M233" s="166"/>
      <c r="N233" s="165"/>
      <c r="O233" s="165"/>
      <c r="P233" s="165"/>
      <c r="Q233" s="174"/>
      <c r="R233" s="175"/>
      <c r="S233" s="213"/>
    </row>
    <row r="234" spans="2:19">
      <c r="B234" s="230"/>
      <c r="C234" s="234" t="s">
        <v>42</v>
      </c>
      <c r="D234" s="234"/>
      <c r="E234" s="234"/>
      <c r="F234" s="35"/>
      <c r="G234" s="107"/>
      <c r="H234" s="108"/>
      <c r="I234" s="110"/>
      <c r="J234" s="36">
        <v>0.8</v>
      </c>
      <c r="K234" s="24" t="s">
        <v>6</v>
      </c>
      <c r="L234" s="168"/>
      <c r="M234" s="169"/>
      <c r="N234" s="168"/>
      <c r="O234" s="168"/>
      <c r="P234" s="168"/>
      <c r="Q234" s="176"/>
      <c r="R234" s="177"/>
      <c r="S234" s="214"/>
    </row>
    <row r="235" spans="2:19">
      <c r="B235" s="230"/>
      <c r="C235" s="287"/>
      <c r="D235" s="290"/>
      <c r="E235" s="91"/>
      <c r="F235" s="255"/>
      <c r="G235" s="65"/>
      <c r="H235" s="66"/>
      <c r="I235" s="67"/>
      <c r="J235" s="36">
        <v>1</v>
      </c>
      <c r="K235" s="24" t="s">
        <v>7</v>
      </c>
      <c r="L235" s="168"/>
      <c r="M235" s="169"/>
      <c r="N235" s="168"/>
      <c r="O235" s="168"/>
      <c r="P235" s="168"/>
      <c r="Q235" s="176"/>
      <c r="R235" s="177"/>
      <c r="S235" s="214"/>
    </row>
    <row r="236" spans="2:19">
      <c r="B236" s="230"/>
      <c r="C236" s="288"/>
      <c r="D236" s="282"/>
      <c r="E236" s="92"/>
      <c r="F236" s="218"/>
      <c r="G236" s="70"/>
      <c r="H236" s="71"/>
      <c r="I236" s="72"/>
      <c r="J236" s="36">
        <v>1.25</v>
      </c>
      <c r="K236" s="24" t="s">
        <v>8</v>
      </c>
      <c r="L236" s="168"/>
      <c r="M236" s="169"/>
      <c r="N236" s="168"/>
      <c r="O236" s="168"/>
      <c r="P236" s="168"/>
      <c r="Q236" s="176"/>
      <c r="R236" s="177"/>
      <c r="S236" s="214"/>
    </row>
    <row r="237" spans="2:19">
      <c r="B237" s="230"/>
      <c r="C237" s="288"/>
      <c r="D237" s="282"/>
      <c r="E237" s="92"/>
      <c r="F237" s="218"/>
      <c r="G237" s="70"/>
      <c r="H237" s="71"/>
      <c r="I237" s="72"/>
      <c r="J237" s="36">
        <v>1.5</v>
      </c>
      <c r="K237" s="24" t="s">
        <v>9</v>
      </c>
      <c r="L237" s="168"/>
      <c r="M237" s="169"/>
      <c r="N237" s="168"/>
      <c r="O237" s="168"/>
      <c r="P237" s="168"/>
      <c r="Q237" s="176"/>
      <c r="R237" s="177"/>
      <c r="S237" s="214"/>
    </row>
    <row r="238" spans="2:19">
      <c r="B238" s="230"/>
      <c r="C238" s="288"/>
      <c r="D238" s="282"/>
      <c r="E238" s="92"/>
      <c r="F238" s="218"/>
      <c r="G238" s="70"/>
      <c r="H238" s="71"/>
      <c r="I238" s="72"/>
      <c r="J238" s="36">
        <v>2</v>
      </c>
      <c r="K238" s="24" t="s">
        <v>10</v>
      </c>
      <c r="L238" s="168"/>
      <c r="M238" s="169"/>
      <c r="N238" s="168"/>
      <c r="O238" s="168"/>
      <c r="P238" s="168"/>
      <c r="Q238" s="176"/>
      <c r="R238" s="177"/>
      <c r="S238" s="214"/>
    </row>
    <row r="239" spans="2:19">
      <c r="B239" s="230"/>
      <c r="C239" s="288"/>
      <c r="D239" s="282"/>
      <c r="E239" s="92"/>
      <c r="F239" s="218"/>
      <c r="G239" s="70"/>
      <c r="H239" s="71"/>
      <c r="I239" s="72"/>
      <c r="J239" s="36">
        <v>2.5</v>
      </c>
      <c r="K239" s="24" t="s">
        <v>11</v>
      </c>
      <c r="L239" s="168"/>
      <c r="M239" s="169"/>
      <c r="N239" s="168"/>
      <c r="O239" s="168"/>
      <c r="P239" s="168"/>
      <c r="Q239" s="176"/>
      <c r="R239" s="177"/>
      <c r="S239" s="214"/>
    </row>
    <row r="240" spans="2:19">
      <c r="B240" s="230"/>
      <c r="C240" s="288"/>
      <c r="D240" s="282"/>
      <c r="E240" s="92"/>
      <c r="F240" s="218"/>
      <c r="G240" s="70"/>
      <c r="H240" s="71"/>
      <c r="I240" s="72"/>
      <c r="J240" s="36">
        <v>3</v>
      </c>
      <c r="K240" s="24" t="s">
        <v>12</v>
      </c>
      <c r="L240" s="168"/>
      <c r="M240" s="169"/>
      <c r="N240" s="168"/>
      <c r="O240" s="168"/>
      <c r="P240" s="168"/>
      <c r="Q240" s="176"/>
      <c r="R240" s="177"/>
      <c r="S240" s="214"/>
    </row>
    <row r="241" spans="2:19">
      <c r="B241" s="230"/>
      <c r="C241" s="288"/>
      <c r="D241" s="282"/>
      <c r="E241" s="92"/>
      <c r="F241" s="218"/>
      <c r="G241" s="70"/>
      <c r="H241" s="71"/>
      <c r="I241" s="72"/>
      <c r="J241" s="36">
        <v>4</v>
      </c>
      <c r="K241" s="24" t="s">
        <v>13</v>
      </c>
      <c r="L241" s="168"/>
      <c r="M241" s="169"/>
      <c r="N241" s="168"/>
      <c r="O241" s="168"/>
      <c r="P241" s="168"/>
      <c r="Q241" s="176"/>
      <c r="R241" s="177"/>
      <c r="S241" s="214"/>
    </row>
    <row r="242" spans="2:19" ht="14.25" thickBot="1">
      <c r="B242" s="302"/>
      <c r="C242" s="289"/>
      <c r="D242" s="283"/>
      <c r="E242" s="93"/>
      <c r="F242" s="219"/>
      <c r="G242" s="75"/>
      <c r="H242" s="76"/>
      <c r="I242" s="77"/>
      <c r="J242" s="52">
        <v>5</v>
      </c>
      <c r="K242" s="29" t="s">
        <v>14</v>
      </c>
      <c r="L242" s="171"/>
      <c r="M242" s="172"/>
      <c r="N242" s="171"/>
      <c r="O242" s="171"/>
      <c r="P242" s="171"/>
      <c r="Q242" s="178"/>
      <c r="R242" s="179"/>
      <c r="S242" s="215"/>
    </row>
    <row r="243" spans="2:19">
      <c r="B243" s="229" t="s">
        <v>214</v>
      </c>
      <c r="C243" s="232" t="s">
        <v>41</v>
      </c>
      <c r="D243" s="232"/>
      <c r="E243" s="232"/>
      <c r="F243" s="31"/>
      <c r="G243" s="106"/>
      <c r="H243" s="32" t="s">
        <v>38</v>
      </c>
      <c r="I243" s="109"/>
      <c r="J243" s="33">
        <v>0.6</v>
      </c>
      <c r="K243" s="34" t="s">
        <v>5</v>
      </c>
      <c r="L243" s="165"/>
      <c r="M243" s="166"/>
      <c r="N243" s="165"/>
      <c r="O243" s="165"/>
      <c r="P243" s="165"/>
      <c r="Q243" s="174"/>
      <c r="R243" s="175"/>
      <c r="S243" s="213"/>
    </row>
    <row r="244" spans="2:19">
      <c r="B244" s="230"/>
      <c r="C244" s="234" t="s">
        <v>42</v>
      </c>
      <c r="D244" s="234"/>
      <c r="E244" s="234"/>
      <c r="F244" s="35"/>
      <c r="G244" s="107"/>
      <c r="H244" s="108"/>
      <c r="I244" s="110"/>
      <c r="J244" s="36">
        <v>0.8</v>
      </c>
      <c r="K244" s="24" t="s">
        <v>6</v>
      </c>
      <c r="L244" s="168"/>
      <c r="M244" s="169"/>
      <c r="N244" s="168"/>
      <c r="O244" s="168"/>
      <c r="P244" s="168"/>
      <c r="Q244" s="176"/>
      <c r="R244" s="177"/>
      <c r="S244" s="214"/>
    </row>
    <row r="245" spans="2:19">
      <c r="B245" s="230"/>
      <c r="C245" s="287"/>
      <c r="D245" s="290"/>
      <c r="E245" s="91"/>
      <c r="F245" s="255"/>
      <c r="G245" s="65"/>
      <c r="H245" s="66"/>
      <c r="I245" s="67"/>
      <c r="J245" s="36">
        <v>1</v>
      </c>
      <c r="K245" s="24" t="s">
        <v>7</v>
      </c>
      <c r="L245" s="168"/>
      <c r="M245" s="169"/>
      <c r="N245" s="168"/>
      <c r="O245" s="168"/>
      <c r="P245" s="168"/>
      <c r="Q245" s="176"/>
      <c r="R245" s="177"/>
      <c r="S245" s="214"/>
    </row>
    <row r="246" spans="2:19">
      <c r="B246" s="230"/>
      <c r="C246" s="288"/>
      <c r="D246" s="282"/>
      <c r="E246" s="92"/>
      <c r="F246" s="218"/>
      <c r="G246" s="70"/>
      <c r="H246" s="71"/>
      <c r="I246" s="72"/>
      <c r="J246" s="36">
        <v>1.25</v>
      </c>
      <c r="K246" s="24" t="s">
        <v>8</v>
      </c>
      <c r="L246" s="168"/>
      <c r="M246" s="169"/>
      <c r="N246" s="168"/>
      <c r="O246" s="168"/>
      <c r="P246" s="168"/>
      <c r="Q246" s="176"/>
      <c r="R246" s="177"/>
      <c r="S246" s="214"/>
    </row>
    <row r="247" spans="2:19">
      <c r="B247" s="230"/>
      <c r="C247" s="288"/>
      <c r="D247" s="282"/>
      <c r="E247" s="92"/>
      <c r="F247" s="218"/>
      <c r="G247" s="70"/>
      <c r="H247" s="71"/>
      <c r="I247" s="72"/>
      <c r="J247" s="36">
        <v>1.5</v>
      </c>
      <c r="K247" s="24" t="s">
        <v>9</v>
      </c>
      <c r="L247" s="168"/>
      <c r="M247" s="169"/>
      <c r="N247" s="168"/>
      <c r="O247" s="168"/>
      <c r="P247" s="168"/>
      <c r="Q247" s="176"/>
      <c r="R247" s="177"/>
      <c r="S247" s="214"/>
    </row>
    <row r="248" spans="2:19">
      <c r="B248" s="230"/>
      <c r="C248" s="288"/>
      <c r="D248" s="282"/>
      <c r="E248" s="92"/>
      <c r="F248" s="218"/>
      <c r="G248" s="70"/>
      <c r="H248" s="71"/>
      <c r="I248" s="72"/>
      <c r="J248" s="36">
        <v>2</v>
      </c>
      <c r="K248" s="24" t="s">
        <v>10</v>
      </c>
      <c r="L248" s="168"/>
      <c r="M248" s="169"/>
      <c r="N248" s="168"/>
      <c r="O248" s="168"/>
      <c r="P248" s="168"/>
      <c r="Q248" s="176"/>
      <c r="R248" s="177"/>
      <c r="S248" s="214"/>
    </row>
    <row r="249" spans="2:19">
      <c r="B249" s="230"/>
      <c r="C249" s="288"/>
      <c r="D249" s="282"/>
      <c r="E249" s="92"/>
      <c r="F249" s="218"/>
      <c r="G249" s="70"/>
      <c r="H249" s="71"/>
      <c r="I249" s="72"/>
      <c r="J249" s="36">
        <v>2.5</v>
      </c>
      <c r="K249" s="24" t="s">
        <v>11</v>
      </c>
      <c r="L249" s="168"/>
      <c r="M249" s="169"/>
      <c r="N249" s="168"/>
      <c r="O249" s="168"/>
      <c r="P249" s="168"/>
      <c r="Q249" s="176"/>
      <c r="R249" s="177"/>
      <c r="S249" s="214"/>
    </row>
    <row r="250" spans="2:19">
      <c r="B250" s="230"/>
      <c r="C250" s="288"/>
      <c r="D250" s="282"/>
      <c r="E250" s="92"/>
      <c r="F250" s="218"/>
      <c r="G250" s="70"/>
      <c r="H250" s="71"/>
      <c r="I250" s="72"/>
      <c r="J250" s="36">
        <v>3</v>
      </c>
      <c r="K250" s="24" t="s">
        <v>12</v>
      </c>
      <c r="L250" s="168"/>
      <c r="M250" s="169"/>
      <c r="N250" s="168"/>
      <c r="O250" s="168"/>
      <c r="P250" s="168"/>
      <c r="Q250" s="176"/>
      <c r="R250" s="177"/>
      <c r="S250" s="214"/>
    </row>
    <row r="251" spans="2:19">
      <c r="B251" s="230"/>
      <c r="C251" s="288"/>
      <c r="D251" s="282"/>
      <c r="E251" s="92"/>
      <c r="F251" s="218"/>
      <c r="G251" s="70"/>
      <c r="H251" s="71"/>
      <c r="I251" s="72"/>
      <c r="J251" s="36">
        <v>4</v>
      </c>
      <c r="K251" s="24" t="s">
        <v>13</v>
      </c>
      <c r="L251" s="168"/>
      <c r="M251" s="169"/>
      <c r="N251" s="168"/>
      <c r="O251" s="168"/>
      <c r="P251" s="168"/>
      <c r="Q251" s="176"/>
      <c r="R251" s="177"/>
      <c r="S251" s="214"/>
    </row>
    <row r="252" spans="2:19" ht="14.25" thickBot="1">
      <c r="B252" s="302"/>
      <c r="C252" s="289"/>
      <c r="D252" s="283"/>
      <c r="E252" s="93"/>
      <c r="F252" s="219"/>
      <c r="G252" s="75"/>
      <c r="H252" s="76"/>
      <c r="I252" s="77"/>
      <c r="J252" s="52">
        <v>5</v>
      </c>
      <c r="K252" s="29" t="s">
        <v>14</v>
      </c>
      <c r="L252" s="171"/>
      <c r="M252" s="172"/>
      <c r="N252" s="171"/>
      <c r="O252" s="171"/>
      <c r="P252" s="171"/>
      <c r="Q252" s="178"/>
      <c r="R252" s="179"/>
      <c r="S252" s="215"/>
    </row>
    <row r="253" spans="2:19">
      <c r="B253" s="338" t="s">
        <v>116</v>
      </c>
      <c r="C253" s="232" t="s">
        <v>41</v>
      </c>
      <c r="D253" s="232"/>
      <c r="E253" s="232"/>
      <c r="F253" s="31"/>
      <c r="G253" s="106"/>
      <c r="H253" s="32" t="s">
        <v>38</v>
      </c>
      <c r="I253" s="109"/>
      <c r="J253" s="96">
        <v>0.6</v>
      </c>
      <c r="K253" s="97" t="s">
        <v>5</v>
      </c>
      <c r="L253" s="165"/>
      <c r="M253" s="166"/>
      <c r="N253" s="165"/>
      <c r="O253" s="165"/>
      <c r="P253" s="165"/>
      <c r="Q253" s="165"/>
      <c r="R253" s="167"/>
      <c r="S253" s="214"/>
    </row>
    <row r="254" spans="2:19">
      <c r="B254" s="230"/>
      <c r="C254" s="234" t="s">
        <v>42</v>
      </c>
      <c r="D254" s="234"/>
      <c r="E254" s="234"/>
      <c r="F254" s="35"/>
      <c r="G254" s="107"/>
      <c r="H254" s="108"/>
      <c r="I254" s="110"/>
      <c r="J254" s="36">
        <v>0.8</v>
      </c>
      <c r="K254" s="24" t="s">
        <v>6</v>
      </c>
      <c r="L254" s="168"/>
      <c r="M254" s="169"/>
      <c r="N254" s="168"/>
      <c r="O254" s="168"/>
      <c r="P254" s="168"/>
      <c r="Q254" s="168"/>
      <c r="R254" s="170"/>
      <c r="S254" s="214"/>
    </row>
    <row r="255" spans="2:19">
      <c r="B255" s="230"/>
      <c r="C255" s="287"/>
      <c r="D255" s="290"/>
      <c r="E255" s="91"/>
      <c r="F255" s="255"/>
      <c r="G255" s="65"/>
      <c r="H255" s="66"/>
      <c r="I255" s="67"/>
      <c r="J255" s="36">
        <v>1</v>
      </c>
      <c r="K255" s="24" t="s">
        <v>7</v>
      </c>
      <c r="L255" s="168"/>
      <c r="M255" s="169"/>
      <c r="N255" s="168"/>
      <c r="O255" s="168"/>
      <c r="P255" s="168"/>
      <c r="Q255" s="168"/>
      <c r="R255" s="170"/>
      <c r="S255" s="214"/>
    </row>
    <row r="256" spans="2:19">
      <c r="B256" s="230"/>
      <c r="C256" s="288"/>
      <c r="D256" s="282"/>
      <c r="E256" s="92"/>
      <c r="F256" s="218"/>
      <c r="G256" s="70"/>
      <c r="H256" s="71"/>
      <c r="I256" s="72"/>
      <c r="J256" s="36">
        <v>1.25</v>
      </c>
      <c r="K256" s="24" t="s">
        <v>8</v>
      </c>
      <c r="L256" s="168"/>
      <c r="M256" s="169"/>
      <c r="N256" s="168"/>
      <c r="O256" s="168"/>
      <c r="P256" s="168"/>
      <c r="Q256" s="168"/>
      <c r="R256" s="170"/>
      <c r="S256" s="214"/>
    </row>
    <row r="257" spans="2:19">
      <c r="B257" s="230"/>
      <c r="C257" s="288"/>
      <c r="D257" s="282"/>
      <c r="E257" s="92"/>
      <c r="F257" s="218"/>
      <c r="G257" s="70"/>
      <c r="H257" s="71"/>
      <c r="I257" s="72"/>
      <c r="J257" s="36">
        <v>1.5</v>
      </c>
      <c r="K257" s="24" t="s">
        <v>9</v>
      </c>
      <c r="L257" s="168"/>
      <c r="M257" s="169"/>
      <c r="N257" s="168"/>
      <c r="O257" s="168"/>
      <c r="P257" s="168"/>
      <c r="Q257" s="168"/>
      <c r="R257" s="170"/>
      <c r="S257" s="214"/>
    </row>
    <row r="258" spans="2:19">
      <c r="B258" s="230"/>
      <c r="C258" s="288"/>
      <c r="D258" s="282"/>
      <c r="E258" s="92"/>
      <c r="F258" s="218"/>
      <c r="G258" s="70"/>
      <c r="H258" s="71"/>
      <c r="I258" s="72"/>
      <c r="J258" s="36">
        <v>2</v>
      </c>
      <c r="K258" s="24" t="s">
        <v>10</v>
      </c>
      <c r="L258" s="168"/>
      <c r="M258" s="169"/>
      <c r="N258" s="168"/>
      <c r="O258" s="168"/>
      <c r="P258" s="168"/>
      <c r="Q258" s="168"/>
      <c r="R258" s="170"/>
      <c r="S258" s="214"/>
    </row>
    <row r="259" spans="2:19">
      <c r="B259" s="230"/>
      <c r="C259" s="288"/>
      <c r="D259" s="282"/>
      <c r="E259" s="92"/>
      <c r="F259" s="218"/>
      <c r="G259" s="70"/>
      <c r="H259" s="71"/>
      <c r="I259" s="72"/>
      <c r="J259" s="36">
        <v>2.5</v>
      </c>
      <c r="K259" s="24" t="s">
        <v>11</v>
      </c>
      <c r="L259" s="168"/>
      <c r="M259" s="169"/>
      <c r="N259" s="168"/>
      <c r="O259" s="168"/>
      <c r="P259" s="168"/>
      <c r="Q259" s="168"/>
      <c r="R259" s="170"/>
      <c r="S259" s="214"/>
    </row>
    <row r="260" spans="2:19">
      <c r="B260" s="230"/>
      <c r="C260" s="288"/>
      <c r="D260" s="282"/>
      <c r="E260" s="92"/>
      <c r="F260" s="218"/>
      <c r="G260" s="70"/>
      <c r="H260" s="71"/>
      <c r="I260" s="72"/>
      <c r="J260" s="36">
        <v>3</v>
      </c>
      <c r="K260" s="24" t="s">
        <v>12</v>
      </c>
      <c r="L260" s="168"/>
      <c r="M260" s="169"/>
      <c r="N260" s="168"/>
      <c r="O260" s="168"/>
      <c r="P260" s="168"/>
      <c r="Q260" s="168"/>
      <c r="R260" s="170"/>
      <c r="S260" s="214"/>
    </row>
    <row r="261" spans="2:19">
      <c r="B261" s="230"/>
      <c r="C261" s="288"/>
      <c r="D261" s="282"/>
      <c r="E261" s="92"/>
      <c r="F261" s="218"/>
      <c r="G261" s="70"/>
      <c r="H261" s="71"/>
      <c r="I261" s="72"/>
      <c r="J261" s="36">
        <v>4</v>
      </c>
      <c r="K261" s="24" t="s">
        <v>13</v>
      </c>
      <c r="L261" s="168"/>
      <c r="M261" s="169"/>
      <c r="N261" s="168"/>
      <c r="O261" s="168"/>
      <c r="P261" s="168"/>
      <c r="Q261" s="168"/>
      <c r="R261" s="170"/>
      <c r="S261" s="214"/>
    </row>
    <row r="262" spans="2:19" ht="14.25" thickBot="1">
      <c r="B262" s="302"/>
      <c r="C262" s="289"/>
      <c r="D262" s="283"/>
      <c r="E262" s="93"/>
      <c r="F262" s="219"/>
      <c r="G262" s="75"/>
      <c r="H262" s="76"/>
      <c r="I262" s="77"/>
      <c r="J262" s="94">
        <v>5</v>
      </c>
      <c r="K262" s="95" t="s">
        <v>14</v>
      </c>
      <c r="L262" s="171"/>
      <c r="M262" s="172"/>
      <c r="N262" s="171"/>
      <c r="O262" s="171"/>
      <c r="P262" s="171"/>
      <c r="Q262" s="171"/>
      <c r="R262" s="173"/>
      <c r="S262" s="215"/>
    </row>
    <row r="263" spans="2:19">
      <c r="B263" s="229" t="s">
        <v>117</v>
      </c>
      <c r="C263" s="232" t="s">
        <v>41</v>
      </c>
      <c r="D263" s="232"/>
      <c r="E263" s="232"/>
      <c r="F263" s="31"/>
      <c r="G263" s="106"/>
      <c r="H263" s="32" t="s">
        <v>38</v>
      </c>
      <c r="I263" s="109"/>
      <c r="J263" s="33">
        <v>0.6</v>
      </c>
      <c r="K263" s="34" t="s">
        <v>5</v>
      </c>
      <c r="L263" s="165"/>
      <c r="M263" s="166"/>
      <c r="N263" s="165"/>
      <c r="O263" s="165"/>
      <c r="P263" s="165"/>
      <c r="Q263" s="165"/>
      <c r="R263" s="167"/>
      <c r="S263" s="213"/>
    </row>
    <row r="264" spans="2:19">
      <c r="B264" s="230"/>
      <c r="C264" s="234" t="s">
        <v>42</v>
      </c>
      <c r="D264" s="234"/>
      <c r="E264" s="234"/>
      <c r="F264" s="35"/>
      <c r="G264" s="107"/>
      <c r="H264" s="108"/>
      <c r="I264" s="110"/>
      <c r="J264" s="36">
        <v>0.8</v>
      </c>
      <c r="K264" s="24" t="s">
        <v>6</v>
      </c>
      <c r="L264" s="168"/>
      <c r="M264" s="169"/>
      <c r="N264" s="168"/>
      <c r="O264" s="168"/>
      <c r="P264" s="168"/>
      <c r="Q264" s="168"/>
      <c r="R264" s="170"/>
      <c r="S264" s="214"/>
    </row>
    <row r="265" spans="2:19">
      <c r="B265" s="230"/>
      <c r="C265" s="287"/>
      <c r="D265" s="290"/>
      <c r="E265" s="91"/>
      <c r="F265" s="255"/>
      <c r="G265" s="65"/>
      <c r="H265" s="66"/>
      <c r="I265" s="67"/>
      <c r="J265" s="36">
        <v>1</v>
      </c>
      <c r="K265" s="24" t="s">
        <v>7</v>
      </c>
      <c r="L265" s="168"/>
      <c r="M265" s="169"/>
      <c r="N265" s="168"/>
      <c r="O265" s="168"/>
      <c r="P265" s="168"/>
      <c r="Q265" s="168"/>
      <c r="R265" s="170"/>
      <c r="S265" s="214"/>
    </row>
    <row r="266" spans="2:19">
      <c r="B266" s="230"/>
      <c r="C266" s="288"/>
      <c r="D266" s="282"/>
      <c r="E266" s="92"/>
      <c r="F266" s="218"/>
      <c r="G266" s="70"/>
      <c r="H266" s="71"/>
      <c r="I266" s="72"/>
      <c r="J266" s="36">
        <v>1.25</v>
      </c>
      <c r="K266" s="24" t="s">
        <v>8</v>
      </c>
      <c r="L266" s="168"/>
      <c r="M266" s="169"/>
      <c r="N266" s="168"/>
      <c r="O266" s="168"/>
      <c r="P266" s="168"/>
      <c r="Q266" s="168"/>
      <c r="R266" s="170"/>
      <c r="S266" s="214"/>
    </row>
    <row r="267" spans="2:19">
      <c r="B267" s="230"/>
      <c r="C267" s="288"/>
      <c r="D267" s="282"/>
      <c r="E267" s="92"/>
      <c r="F267" s="218"/>
      <c r="G267" s="70"/>
      <c r="H267" s="71"/>
      <c r="I267" s="72"/>
      <c r="J267" s="36">
        <v>1.5</v>
      </c>
      <c r="K267" s="24" t="s">
        <v>9</v>
      </c>
      <c r="L267" s="168"/>
      <c r="M267" s="169"/>
      <c r="N267" s="168"/>
      <c r="O267" s="168"/>
      <c r="P267" s="168"/>
      <c r="Q267" s="168"/>
      <c r="R267" s="170"/>
      <c r="S267" s="214"/>
    </row>
    <row r="268" spans="2:19">
      <c r="B268" s="230"/>
      <c r="C268" s="288"/>
      <c r="D268" s="282"/>
      <c r="E268" s="92"/>
      <c r="F268" s="218"/>
      <c r="G268" s="70"/>
      <c r="H268" s="71"/>
      <c r="I268" s="72"/>
      <c r="J268" s="36">
        <v>2</v>
      </c>
      <c r="K268" s="24" t="s">
        <v>10</v>
      </c>
      <c r="L268" s="168"/>
      <c r="M268" s="169"/>
      <c r="N268" s="168"/>
      <c r="O268" s="168"/>
      <c r="P268" s="168"/>
      <c r="Q268" s="168"/>
      <c r="R268" s="170"/>
      <c r="S268" s="214"/>
    </row>
    <row r="269" spans="2:19">
      <c r="B269" s="230"/>
      <c r="C269" s="288"/>
      <c r="D269" s="282"/>
      <c r="E269" s="92"/>
      <c r="F269" s="218"/>
      <c r="G269" s="70"/>
      <c r="H269" s="71"/>
      <c r="I269" s="72"/>
      <c r="J269" s="36">
        <v>2.5</v>
      </c>
      <c r="K269" s="24" t="s">
        <v>11</v>
      </c>
      <c r="L269" s="168"/>
      <c r="M269" s="169"/>
      <c r="N269" s="168"/>
      <c r="O269" s="168"/>
      <c r="P269" s="168"/>
      <c r="Q269" s="168"/>
      <c r="R269" s="170"/>
      <c r="S269" s="214"/>
    </row>
    <row r="270" spans="2:19">
      <c r="B270" s="230"/>
      <c r="C270" s="288"/>
      <c r="D270" s="282"/>
      <c r="E270" s="92"/>
      <c r="F270" s="218"/>
      <c r="G270" s="70"/>
      <c r="H270" s="71"/>
      <c r="I270" s="72"/>
      <c r="J270" s="36">
        <v>3</v>
      </c>
      <c r="K270" s="24" t="s">
        <v>12</v>
      </c>
      <c r="L270" s="168"/>
      <c r="M270" s="169"/>
      <c r="N270" s="168"/>
      <c r="O270" s="168"/>
      <c r="P270" s="168"/>
      <c r="Q270" s="168"/>
      <c r="R270" s="170"/>
      <c r="S270" s="214"/>
    </row>
    <row r="271" spans="2:19">
      <c r="B271" s="230"/>
      <c r="C271" s="288"/>
      <c r="D271" s="282"/>
      <c r="E271" s="92"/>
      <c r="F271" s="218"/>
      <c r="G271" s="70"/>
      <c r="H271" s="71"/>
      <c r="I271" s="72"/>
      <c r="J271" s="36">
        <v>4</v>
      </c>
      <c r="K271" s="24" t="s">
        <v>13</v>
      </c>
      <c r="L271" s="168"/>
      <c r="M271" s="169"/>
      <c r="N271" s="168"/>
      <c r="O271" s="168"/>
      <c r="P271" s="168"/>
      <c r="Q271" s="168"/>
      <c r="R271" s="170"/>
      <c r="S271" s="214"/>
    </row>
    <row r="272" spans="2:19" ht="14.25" thickBot="1">
      <c r="B272" s="302"/>
      <c r="C272" s="289"/>
      <c r="D272" s="283"/>
      <c r="E272" s="93"/>
      <c r="F272" s="219"/>
      <c r="G272" s="75"/>
      <c r="H272" s="76"/>
      <c r="I272" s="77"/>
      <c r="J272" s="94">
        <v>5</v>
      </c>
      <c r="K272" s="95" t="s">
        <v>14</v>
      </c>
      <c r="L272" s="171"/>
      <c r="M272" s="172"/>
      <c r="N272" s="171"/>
      <c r="O272" s="171"/>
      <c r="P272" s="171"/>
      <c r="Q272" s="171"/>
      <c r="R272" s="173"/>
      <c r="S272" s="215"/>
    </row>
    <row r="273" spans="2:19">
      <c r="B273" s="229" t="s">
        <v>208</v>
      </c>
      <c r="C273" s="232" t="s">
        <v>41</v>
      </c>
      <c r="D273" s="232"/>
      <c r="E273" s="232"/>
      <c r="F273" s="31"/>
      <c r="G273" s="106"/>
      <c r="H273" s="32" t="s">
        <v>38</v>
      </c>
      <c r="I273" s="109"/>
      <c r="J273" s="33">
        <v>0.6</v>
      </c>
      <c r="K273" s="34" t="s">
        <v>5</v>
      </c>
      <c r="L273" s="165"/>
      <c r="M273" s="166"/>
      <c r="N273" s="165"/>
      <c r="O273" s="165"/>
      <c r="P273" s="165"/>
      <c r="Q273" s="165"/>
      <c r="R273" s="167"/>
      <c r="S273" s="213"/>
    </row>
    <row r="274" spans="2:19">
      <c r="B274" s="230"/>
      <c r="C274" s="234" t="s">
        <v>42</v>
      </c>
      <c r="D274" s="337"/>
      <c r="E274" s="234"/>
      <c r="F274" s="35"/>
      <c r="G274" s="107"/>
      <c r="H274" s="108"/>
      <c r="I274" s="110"/>
      <c r="J274" s="36">
        <v>0.8</v>
      </c>
      <c r="K274" s="24" t="s">
        <v>6</v>
      </c>
      <c r="L274" s="168"/>
      <c r="M274" s="169"/>
      <c r="N274" s="168"/>
      <c r="O274" s="168"/>
      <c r="P274" s="168"/>
      <c r="Q274" s="168"/>
      <c r="R274" s="170"/>
      <c r="S274" s="214"/>
    </row>
    <row r="275" spans="2:19">
      <c r="B275" s="230"/>
      <c r="C275" s="287" t="s">
        <v>40</v>
      </c>
      <c r="D275" s="222" t="s">
        <v>119</v>
      </c>
      <c r="E275" s="56" t="s">
        <v>14</v>
      </c>
      <c r="F275" s="224"/>
      <c r="G275" s="111"/>
      <c r="H275" s="112"/>
      <c r="I275" s="113"/>
      <c r="J275" s="36">
        <v>1</v>
      </c>
      <c r="K275" s="24" t="s">
        <v>7</v>
      </c>
      <c r="L275" s="168"/>
      <c r="M275" s="169"/>
      <c r="N275" s="168"/>
      <c r="O275" s="168"/>
      <c r="P275" s="168"/>
      <c r="Q275" s="168"/>
      <c r="R275" s="170"/>
      <c r="S275" s="214"/>
    </row>
    <row r="276" spans="2:19">
      <c r="B276" s="230"/>
      <c r="C276" s="288"/>
      <c r="D276" s="238"/>
      <c r="E276" s="57" t="s">
        <v>13</v>
      </c>
      <c r="F276" s="239"/>
      <c r="G276" s="114"/>
      <c r="H276" s="115"/>
      <c r="I276" s="116"/>
      <c r="J276" s="36">
        <v>1.25</v>
      </c>
      <c r="K276" s="24" t="s">
        <v>8</v>
      </c>
      <c r="L276" s="168"/>
      <c r="M276" s="169"/>
      <c r="N276" s="168"/>
      <c r="O276" s="168"/>
      <c r="P276" s="168"/>
      <c r="Q276" s="168"/>
      <c r="R276" s="170"/>
      <c r="S276" s="214"/>
    </row>
    <row r="277" spans="2:19">
      <c r="B277" s="230"/>
      <c r="C277" s="288"/>
      <c r="D277" s="222" t="s">
        <v>122</v>
      </c>
      <c r="E277" s="56" t="s">
        <v>14</v>
      </c>
      <c r="F277" s="224"/>
      <c r="G277" s="111"/>
      <c r="H277" s="112"/>
      <c r="I277" s="113"/>
      <c r="J277" s="36">
        <v>1.5</v>
      </c>
      <c r="K277" s="24" t="s">
        <v>9</v>
      </c>
      <c r="L277" s="168"/>
      <c r="M277" s="169"/>
      <c r="N277" s="168"/>
      <c r="O277" s="168"/>
      <c r="P277" s="168"/>
      <c r="Q277" s="168"/>
      <c r="R277" s="170"/>
      <c r="S277" s="214"/>
    </row>
    <row r="278" spans="2:19">
      <c r="B278" s="230"/>
      <c r="C278" s="288"/>
      <c r="D278" s="238"/>
      <c r="E278" s="57" t="s">
        <v>13</v>
      </c>
      <c r="F278" s="239"/>
      <c r="G278" s="114"/>
      <c r="H278" s="115"/>
      <c r="I278" s="116"/>
      <c r="J278" s="36">
        <v>2</v>
      </c>
      <c r="K278" s="24" t="s">
        <v>10</v>
      </c>
      <c r="L278" s="168"/>
      <c r="M278" s="169"/>
      <c r="N278" s="168"/>
      <c r="O278" s="168"/>
      <c r="P278" s="168"/>
      <c r="Q278" s="168"/>
      <c r="R278" s="170"/>
      <c r="S278" s="214"/>
    </row>
    <row r="279" spans="2:19">
      <c r="B279" s="230"/>
      <c r="C279" s="288"/>
      <c r="D279" s="222" t="s">
        <v>123</v>
      </c>
      <c r="E279" s="56" t="s">
        <v>14</v>
      </c>
      <c r="F279" s="224"/>
      <c r="G279" s="111"/>
      <c r="H279" s="112"/>
      <c r="I279" s="113"/>
      <c r="J279" s="36">
        <v>2.5</v>
      </c>
      <c r="K279" s="24" t="s">
        <v>11</v>
      </c>
      <c r="L279" s="168"/>
      <c r="M279" s="169"/>
      <c r="N279" s="168"/>
      <c r="O279" s="168"/>
      <c r="P279" s="168"/>
      <c r="Q279" s="168"/>
      <c r="R279" s="170"/>
      <c r="S279" s="214"/>
    </row>
    <row r="280" spans="2:19">
      <c r="B280" s="230"/>
      <c r="C280" s="288"/>
      <c r="D280" s="238"/>
      <c r="E280" s="57" t="s">
        <v>13</v>
      </c>
      <c r="F280" s="239"/>
      <c r="G280" s="114"/>
      <c r="H280" s="115"/>
      <c r="I280" s="116"/>
      <c r="J280" s="36">
        <v>3</v>
      </c>
      <c r="K280" s="24" t="s">
        <v>12</v>
      </c>
      <c r="L280" s="168"/>
      <c r="M280" s="169"/>
      <c r="N280" s="168"/>
      <c r="O280" s="168"/>
      <c r="P280" s="168"/>
      <c r="Q280" s="168"/>
      <c r="R280" s="170"/>
      <c r="S280" s="214"/>
    </row>
    <row r="281" spans="2:19">
      <c r="B281" s="230"/>
      <c r="C281" s="288"/>
      <c r="D281" s="222"/>
      <c r="E281" s="56"/>
      <c r="F281" s="240"/>
      <c r="G281" s="41"/>
      <c r="H281" s="53"/>
      <c r="I281" s="43"/>
      <c r="J281" s="36">
        <v>4</v>
      </c>
      <c r="K281" s="24" t="s">
        <v>13</v>
      </c>
      <c r="L281" s="168"/>
      <c r="M281" s="169"/>
      <c r="N281" s="168"/>
      <c r="O281" s="168"/>
      <c r="P281" s="168"/>
      <c r="Q281" s="168"/>
      <c r="R281" s="170"/>
      <c r="S281" s="214"/>
    </row>
    <row r="282" spans="2:19" ht="14.25" thickBot="1">
      <c r="B282" s="231"/>
      <c r="C282" s="289"/>
      <c r="D282" s="223"/>
      <c r="E282" s="57"/>
      <c r="F282" s="241"/>
      <c r="G282" s="45"/>
      <c r="H282" s="62"/>
      <c r="I282" s="47"/>
      <c r="J282" s="94">
        <v>5</v>
      </c>
      <c r="K282" s="95" t="s">
        <v>14</v>
      </c>
      <c r="L282" s="171"/>
      <c r="M282" s="172"/>
      <c r="N282" s="171"/>
      <c r="O282" s="171"/>
      <c r="P282" s="171"/>
      <c r="Q282" s="171"/>
      <c r="R282" s="173"/>
      <c r="S282" s="215"/>
    </row>
    <row r="283" spans="2:19">
      <c r="B283" s="229" t="s">
        <v>118</v>
      </c>
      <c r="C283" s="232" t="s">
        <v>41</v>
      </c>
      <c r="D283" s="233"/>
      <c r="E283" s="232"/>
      <c r="F283" s="31"/>
      <c r="G283" s="106"/>
      <c r="H283" s="32" t="s">
        <v>38</v>
      </c>
      <c r="I283" s="109"/>
      <c r="J283" s="33">
        <v>0.6</v>
      </c>
      <c r="K283" s="34" t="s">
        <v>5</v>
      </c>
      <c r="L283" s="165"/>
      <c r="M283" s="166"/>
      <c r="N283" s="165"/>
      <c r="O283" s="165"/>
      <c r="P283" s="165"/>
      <c r="Q283" s="165"/>
      <c r="R283" s="167"/>
      <c r="S283" s="213"/>
    </row>
    <row r="284" spans="2:19">
      <c r="B284" s="230"/>
      <c r="C284" s="234" t="s">
        <v>42</v>
      </c>
      <c r="D284" s="234"/>
      <c r="E284" s="234"/>
      <c r="F284" s="35"/>
      <c r="G284" s="107"/>
      <c r="H284" s="108"/>
      <c r="I284" s="110"/>
      <c r="J284" s="36">
        <v>0.8</v>
      </c>
      <c r="K284" s="24" t="s">
        <v>6</v>
      </c>
      <c r="L284" s="168"/>
      <c r="M284" s="169"/>
      <c r="N284" s="168"/>
      <c r="O284" s="168"/>
      <c r="P284" s="168"/>
      <c r="Q284" s="168"/>
      <c r="R284" s="170"/>
      <c r="S284" s="214"/>
    </row>
    <row r="285" spans="2:19">
      <c r="B285" s="230"/>
      <c r="C285" s="235" t="s">
        <v>40</v>
      </c>
      <c r="D285" s="222" t="s">
        <v>120</v>
      </c>
      <c r="E285" s="38" t="s">
        <v>14</v>
      </c>
      <c r="F285" s="224"/>
      <c r="G285" s="111"/>
      <c r="H285" s="112"/>
      <c r="I285" s="113"/>
      <c r="J285" s="36">
        <v>1</v>
      </c>
      <c r="K285" s="24" t="s">
        <v>7</v>
      </c>
      <c r="L285" s="168"/>
      <c r="M285" s="169"/>
      <c r="N285" s="168"/>
      <c r="O285" s="168"/>
      <c r="P285" s="168"/>
      <c r="Q285" s="168"/>
      <c r="R285" s="170"/>
      <c r="S285" s="214"/>
    </row>
    <row r="286" spans="2:19">
      <c r="B286" s="230"/>
      <c r="C286" s="236"/>
      <c r="D286" s="238"/>
      <c r="E286" s="39" t="s">
        <v>13</v>
      </c>
      <c r="F286" s="239"/>
      <c r="G286" s="114"/>
      <c r="H286" s="115"/>
      <c r="I286" s="116"/>
      <c r="J286" s="36">
        <v>1.25</v>
      </c>
      <c r="K286" s="24" t="s">
        <v>8</v>
      </c>
      <c r="L286" s="168"/>
      <c r="M286" s="169"/>
      <c r="N286" s="168"/>
      <c r="O286" s="168"/>
      <c r="P286" s="168"/>
      <c r="Q286" s="168"/>
      <c r="R286" s="170"/>
      <c r="S286" s="214"/>
    </row>
    <row r="287" spans="2:19">
      <c r="B287" s="230"/>
      <c r="C287" s="236"/>
      <c r="D287" s="222" t="s">
        <v>121</v>
      </c>
      <c r="E287" s="38" t="s">
        <v>14</v>
      </c>
      <c r="F287" s="224"/>
      <c r="G287" s="111"/>
      <c r="H287" s="112"/>
      <c r="I287" s="113"/>
      <c r="J287" s="36">
        <v>1.5</v>
      </c>
      <c r="K287" s="24" t="s">
        <v>9</v>
      </c>
      <c r="L287" s="168"/>
      <c r="M287" s="169"/>
      <c r="N287" s="168"/>
      <c r="O287" s="168"/>
      <c r="P287" s="168"/>
      <c r="Q287" s="168"/>
      <c r="R287" s="170"/>
      <c r="S287" s="214"/>
    </row>
    <row r="288" spans="2:19">
      <c r="B288" s="230"/>
      <c r="C288" s="236"/>
      <c r="D288" s="238"/>
      <c r="E288" s="39" t="s">
        <v>13</v>
      </c>
      <c r="F288" s="239"/>
      <c r="G288" s="114"/>
      <c r="H288" s="115"/>
      <c r="I288" s="116"/>
      <c r="J288" s="36">
        <v>2</v>
      </c>
      <c r="K288" s="24" t="s">
        <v>10</v>
      </c>
      <c r="L288" s="168"/>
      <c r="M288" s="169"/>
      <c r="N288" s="168"/>
      <c r="O288" s="168"/>
      <c r="P288" s="168"/>
      <c r="Q288" s="168"/>
      <c r="R288" s="170"/>
      <c r="S288" s="214"/>
    </row>
    <row r="289" spans="2:19">
      <c r="B289" s="230"/>
      <c r="C289" s="236"/>
      <c r="D289" s="222"/>
      <c r="E289" s="38"/>
      <c r="F289" s="240"/>
      <c r="G289" s="41"/>
      <c r="H289" s="53"/>
      <c r="I289" s="43"/>
      <c r="J289" s="36">
        <v>2.5</v>
      </c>
      <c r="K289" s="24" t="s">
        <v>11</v>
      </c>
      <c r="L289" s="168"/>
      <c r="M289" s="169"/>
      <c r="N289" s="168"/>
      <c r="O289" s="168"/>
      <c r="P289" s="168"/>
      <c r="Q289" s="168"/>
      <c r="R289" s="170"/>
      <c r="S289" s="214"/>
    </row>
    <row r="290" spans="2:19">
      <c r="B290" s="230"/>
      <c r="C290" s="236"/>
      <c r="D290" s="238"/>
      <c r="E290" s="39"/>
      <c r="F290" s="241"/>
      <c r="G290" s="45"/>
      <c r="H290" s="62"/>
      <c r="I290" s="47"/>
      <c r="J290" s="36">
        <v>3</v>
      </c>
      <c r="K290" s="24" t="s">
        <v>12</v>
      </c>
      <c r="L290" s="168"/>
      <c r="M290" s="169"/>
      <c r="N290" s="168"/>
      <c r="O290" s="168"/>
      <c r="P290" s="168"/>
      <c r="Q290" s="168"/>
      <c r="R290" s="170"/>
      <c r="S290" s="214"/>
    </row>
    <row r="291" spans="2:19">
      <c r="B291" s="230"/>
      <c r="C291" s="236"/>
      <c r="D291" s="222"/>
      <c r="E291" s="38"/>
      <c r="F291" s="240"/>
      <c r="G291" s="41"/>
      <c r="H291" s="53"/>
      <c r="I291" s="43"/>
      <c r="J291" s="36">
        <v>4</v>
      </c>
      <c r="K291" s="24" t="s">
        <v>13</v>
      </c>
      <c r="L291" s="168"/>
      <c r="M291" s="169"/>
      <c r="N291" s="168"/>
      <c r="O291" s="168"/>
      <c r="P291" s="168"/>
      <c r="Q291" s="168"/>
      <c r="R291" s="170"/>
      <c r="S291" s="214"/>
    </row>
    <row r="292" spans="2:19" ht="14.25" thickBot="1">
      <c r="B292" s="231"/>
      <c r="C292" s="237"/>
      <c r="D292" s="223"/>
      <c r="E292" s="39"/>
      <c r="F292" s="241"/>
      <c r="G292" s="45"/>
      <c r="H292" s="62"/>
      <c r="I292" s="47"/>
      <c r="J292" s="94">
        <v>5</v>
      </c>
      <c r="K292" s="95" t="s">
        <v>14</v>
      </c>
      <c r="L292" s="171"/>
      <c r="M292" s="172"/>
      <c r="N292" s="171"/>
      <c r="O292" s="171"/>
      <c r="P292" s="171"/>
      <c r="Q292" s="171"/>
      <c r="R292" s="173"/>
      <c r="S292" s="215"/>
    </row>
    <row r="293" spans="2:19">
      <c r="B293" s="229" t="s">
        <v>207</v>
      </c>
      <c r="C293" s="232" t="s">
        <v>41</v>
      </c>
      <c r="D293" s="233"/>
      <c r="E293" s="232"/>
      <c r="F293" s="31"/>
      <c r="G293" s="106"/>
      <c r="H293" s="32" t="s">
        <v>38</v>
      </c>
      <c r="I293" s="109"/>
      <c r="J293" s="33">
        <v>0.6</v>
      </c>
      <c r="K293" s="34" t="s">
        <v>5</v>
      </c>
      <c r="L293" s="165"/>
      <c r="M293" s="166"/>
      <c r="N293" s="165"/>
      <c r="O293" s="165"/>
      <c r="P293" s="165"/>
      <c r="Q293" s="165"/>
      <c r="R293" s="167"/>
      <c r="S293" s="213"/>
    </row>
    <row r="294" spans="2:19">
      <c r="B294" s="230"/>
      <c r="C294" s="234" t="s">
        <v>42</v>
      </c>
      <c r="D294" s="234"/>
      <c r="E294" s="234"/>
      <c r="F294" s="35"/>
      <c r="G294" s="107"/>
      <c r="H294" s="108"/>
      <c r="I294" s="110"/>
      <c r="J294" s="36">
        <v>0.8</v>
      </c>
      <c r="K294" s="24" t="s">
        <v>6</v>
      </c>
      <c r="L294" s="168"/>
      <c r="M294" s="169"/>
      <c r="N294" s="168"/>
      <c r="O294" s="168"/>
      <c r="P294" s="168"/>
      <c r="Q294" s="168"/>
      <c r="R294" s="170"/>
      <c r="S294" s="214"/>
    </row>
    <row r="295" spans="2:19">
      <c r="B295" s="230"/>
      <c r="C295" s="235" t="s">
        <v>40</v>
      </c>
      <c r="D295" s="222" t="s">
        <v>200</v>
      </c>
      <c r="E295" s="38" t="s">
        <v>14</v>
      </c>
      <c r="F295" s="224"/>
      <c r="G295" s="111"/>
      <c r="H295" s="112"/>
      <c r="I295" s="113"/>
      <c r="J295" s="36">
        <v>1</v>
      </c>
      <c r="K295" s="24" t="s">
        <v>7</v>
      </c>
      <c r="L295" s="168"/>
      <c r="M295" s="169"/>
      <c r="N295" s="168"/>
      <c r="O295" s="168"/>
      <c r="P295" s="168"/>
      <c r="Q295" s="168"/>
      <c r="R295" s="170"/>
      <c r="S295" s="214"/>
    </row>
    <row r="296" spans="2:19">
      <c r="B296" s="230"/>
      <c r="C296" s="236"/>
      <c r="D296" s="238"/>
      <c r="E296" s="39" t="s">
        <v>13</v>
      </c>
      <c r="F296" s="239"/>
      <c r="G296" s="114"/>
      <c r="H296" s="115"/>
      <c r="I296" s="116"/>
      <c r="J296" s="36">
        <v>1.25</v>
      </c>
      <c r="K296" s="24" t="s">
        <v>8</v>
      </c>
      <c r="L296" s="168"/>
      <c r="M296" s="169"/>
      <c r="N296" s="168"/>
      <c r="O296" s="168"/>
      <c r="P296" s="168"/>
      <c r="Q296" s="168"/>
      <c r="R296" s="170"/>
      <c r="S296" s="214"/>
    </row>
    <row r="297" spans="2:19">
      <c r="B297" s="230"/>
      <c r="C297" s="236"/>
      <c r="D297" s="222" t="s">
        <v>201</v>
      </c>
      <c r="E297" s="38" t="s">
        <v>14</v>
      </c>
      <c r="F297" s="224"/>
      <c r="G297" s="111"/>
      <c r="H297" s="112"/>
      <c r="I297" s="113"/>
      <c r="J297" s="36">
        <v>1.5</v>
      </c>
      <c r="K297" s="24" t="s">
        <v>9</v>
      </c>
      <c r="L297" s="168"/>
      <c r="M297" s="169"/>
      <c r="N297" s="168"/>
      <c r="O297" s="168"/>
      <c r="P297" s="168"/>
      <c r="Q297" s="168"/>
      <c r="R297" s="170"/>
      <c r="S297" s="214"/>
    </row>
    <row r="298" spans="2:19">
      <c r="B298" s="230"/>
      <c r="C298" s="236"/>
      <c r="D298" s="238"/>
      <c r="E298" s="39" t="s">
        <v>13</v>
      </c>
      <c r="F298" s="239"/>
      <c r="G298" s="114"/>
      <c r="H298" s="115"/>
      <c r="I298" s="116"/>
      <c r="J298" s="36">
        <v>2</v>
      </c>
      <c r="K298" s="24" t="s">
        <v>10</v>
      </c>
      <c r="L298" s="168"/>
      <c r="M298" s="169"/>
      <c r="N298" s="168"/>
      <c r="O298" s="168"/>
      <c r="P298" s="168"/>
      <c r="Q298" s="168"/>
      <c r="R298" s="170"/>
      <c r="S298" s="214"/>
    </row>
    <row r="299" spans="2:19">
      <c r="B299" s="230"/>
      <c r="C299" s="236"/>
      <c r="D299" s="222" t="s">
        <v>202</v>
      </c>
      <c r="E299" s="38" t="s">
        <v>14</v>
      </c>
      <c r="F299" s="224"/>
      <c r="G299" s="111"/>
      <c r="H299" s="112"/>
      <c r="I299" s="113"/>
      <c r="J299" s="36">
        <v>2.5</v>
      </c>
      <c r="K299" s="24" t="s">
        <v>11</v>
      </c>
      <c r="L299" s="168"/>
      <c r="M299" s="169"/>
      <c r="N299" s="168"/>
      <c r="O299" s="168"/>
      <c r="P299" s="168"/>
      <c r="Q299" s="168"/>
      <c r="R299" s="170"/>
      <c r="S299" s="214"/>
    </row>
    <row r="300" spans="2:19">
      <c r="B300" s="230"/>
      <c r="C300" s="236"/>
      <c r="D300" s="238"/>
      <c r="E300" s="39" t="s">
        <v>13</v>
      </c>
      <c r="F300" s="239"/>
      <c r="G300" s="114"/>
      <c r="H300" s="115"/>
      <c r="I300" s="116"/>
      <c r="J300" s="36">
        <v>3</v>
      </c>
      <c r="K300" s="24" t="s">
        <v>12</v>
      </c>
      <c r="L300" s="168"/>
      <c r="M300" s="169"/>
      <c r="N300" s="168"/>
      <c r="O300" s="168"/>
      <c r="P300" s="168"/>
      <c r="Q300" s="168"/>
      <c r="R300" s="170"/>
      <c r="S300" s="214"/>
    </row>
    <row r="301" spans="2:19">
      <c r="B301" s="230"/>
      <c r="C301" s="236"/>
      <c r="D301" s="222"/>
      <c r="E301" s="38"/>
      <c r="F301" s="240"/>
      <c r="G301" s="41"/>
      <c r="H301" s="53"/>
      <c r="I301" s="43"/>
      <c r="J301" s="36">
        <v>4</v>
      </c>
      <c r="K301" s="24" t="s">
        <v>13</v>
      </c>
      <c r="L301" s="168"/>
      <c r="M301" s="169"/>
      <c r="N301" s="168"/>
      <c r="O301" s="168"/>
      <c r="P301" s="168"/>
      <c r="Q301" s="168"/>
      <c r="R301" s="170"/>
      <c r="S301" s="214"/>
    </row>
    <row r="302" spans="2:19" ht="14.25" thickBot="1">
      <c r="B302" s="231"/>
      <c r="C302" s="237"/>
      <c r="D302" s="238"/>
      <c r="E302" s="39"/>
      <c r="F302" s="241"/>
      <c r="G302" s="45"/>
      <c r="H302" s="62"/>
      <c r="I302" s="47"/>
      <c r="J302" s="94">
        <v>5</v>
      </c>
      <c r="K302" s="95" t="s">
        <v>14</v>
      </c>
      <c r="L302" s="171"/>
      <c r="M302" s="172"/>
      <c r="N302" s="171"/>
      <c r="O302" s="171"/>
      <c r="P302" s="171"/>
      <c r="Q302" s="171"/>
      <c r="R302" s="173"/>
      <c r="S302" s="215"/>
    </row>
    <row r="303" spans="2:19">
      <c r="B303" s="229" t="s">
        <v>215</v>
      </c>
      <c r="C303" s="232" t="s">
        <v>41</v>
      </c>
      <c r="D303" s="232"/>
      <c r="E303" s="232"/>
      <c r="F303" s="31"/>
      <c r="G303" s="106"/>
      <c r="H303" s="32" t="s">
        <v>38</v>
      </c>
      <c r="I303" s="109"/>
      <c r="J303" s="33">
        <v>0.6</v>
      </c>
      <c r="K303" s="34" t="s">
        <v>5</v>
      </c>
      <c r="L303" s="165"/>
      <c r="M303" s="165"/>
      <c r="N303" s="165"/>
      <c r="O303" s="165"/>
      <c r="P303" s="165"/>
      <c r="Q303" s="165"/>
      <c r="R303" s="167"/>
      <c r="S303" s="213"/>
    </row>
    <row r="304" spans="2:19">
      <c r="B304" s="230"/>
      <c r="C304" s="234" t="s">
        <v>42</v>
      </c>
      <c r="D304" s="337"/>
      <c r="E304" s="234"/>
      <c r="F304" s="35"/>
      <c r="G304" s="107"/>
      <c r="H304" s="108"/>
      <c r="I304" s="110"/>
      <c r="J304" s="36">
        <v>0.8</v>
      </c>
      <c r="K304" s="24" t="s">
        <v>6</v>
      </c>
      <c r="L304" s="168"/>
      <c r="M304" s="168"/>
      <c r="N304" s="168"/>
      <c r="O304" s="168"/>
      <c r="P304" s="168"/>
      <c r="Q304" s="168"/>
      <c r="R304" s="170"/>
      <c r="S304" s="214"/>
    </row>
    <row r="305" spans="2:19">
      <c r="B305" s="230"/>
      <c r="C305" s="287" t="s">
        <v>40</v>
      </c>
      <c r="D305" s="343" t="s">
        <v>209</v>
      </c>
      <c r="E305" s="56" t="s">
        <v>14</v>
      </c>
      <c r="F305" s="224"/>
      <c r="G305" s="111"/>
      <c r="H305" s="112"/>
      <c r="I305" s="113"/>
      <c r="J305" s="36">
        <v>1</v>
      </c>
      <c r="K305" s="24" t="s">
        <v>7</v>
      </c>
      <c r="L305" s="168"/>
      <c r="M305" s="168"/>
      <c r="N305" s="168"/>
      <c r="O305" s="168"/>
      <c r="P305" s="168"/>
      <c r="Q305" s="168"/>
      <c r="R305" s="170"/>
      <c r="S305" s="214"/>
    </row>
    <row r="306" spans="2:19">
      <c r="B306" s="230"/>
      <c r="C306" s="288"/>
      <c r="D306" s="285"/>
      <c r="E306" s="57" t="s">
        <v>13</v>
      </c>
      <c r="F306" s="239"/>
      <c r="G306" s="114"/>
      <c r="H306" s="115"/>
      <c r="I306" s="116"/>
      <c r="J306" s="36">
        <v>1.25</v>
      </c>
      <c r="K306" s="24" t="s">
        <v>8</v>
      </c>
      <c r="L306" s="168"/>
      <c r="M306" s="168"/>
      <c r="N306" s="168"/>
      <c r="O306" s="168"/>
      <c r="P306" s="168"/>
      <c r="Q306" s="168"/>
      <c r="R306" s="170"/>
      <c r="S306" s="214"/>
    </row>
    <row r="307" spans="2:19">
      <c r="B307" s="230"/>
      <c r="C307" s="288"/>
      <c r="D307" s="343" t="s">
        <v>198</v>
      </c>
      <c r="E307" s="56" t="s">
        <v>14</v>
      </c>
      <c r="F307" s="224"/>
      <c r="G307" s="111"/>
      <c r="H307" s="112"/>
      <c r="I307" s="113"/>
      <c r="J307" s="36">
        <v>1.5</v>
      </c>
      <c r="K307" s="24" t="s">
        <v>9</v>
      </c>
      <c r="L307" s="168"/>
      <c r="M307" s="168"/>
      <c r="N307" s="168"/>
      <c r="O307" s="168"/>
      <c r="P307" s="168"/>
      <c r="Q307" s="168"/>
      <c r="R307" s="170"/>
      <c r="S307" s="214"/>
    </row>
    <row r="308" spans="2:19">
      <c r="B308" s="230"/>
      <c r="C308" s="288"/>
      <c r="D308" s="285"/>
      <c r="E308" s="57" t="s">
        <v>13</v>
      </c>
      <c r="F308" s="239"/>
      <c r="G308" s="114"/>
      <c r="H308" s="115"/>
      <c r="I308" s="116"/>
      <c r="J308" s="36">
        <v>2</v>
      </c>
      <c r="K308" s="24" t="s">
        <v>10</v>
      </c>
      <c r="L308" s="168"/>
      <c r="M308" s="168"/>
      <c r="N308" s="168"/>
      <c r="O308" s="168"/>
      <c r="P308" s="168"/>
      <c r="Q308" s="168"/>
      <c r="R308" s="170"/>
      <c r="S308" s="214"/>
    </row>
    <row r="309" spans="2:19">
      <c r="B309" s="230"/>
      <c r="C309" s="288"/>
      <c r="D309" s="284" t="s">
        <v>210</v>
      </c>
      <c r="E309" s="56" t="s">
        <v>14</v>
      </c>
      <c r="F309" s="224"/>
      <c r="G309" s="111"/>
      <c r="H309" s="112"/>
      <c r="I309" s="113"/>
      <c r="J309" s="36">
        <v>2.5</v>
      </c>
      <c r="K309" s="24" t="s">
        <v>11</v>
      </c>
      <c r="L309" s="168"/>
      <c r="M309" s="168"/>
      <c r="N309" s="168"/>
      <c r="O309" s="168"/>
      <c r="P309" s="168"/>
      <c r="Q309" s="168"/>
      <c r="R309" s="170"/>
      <c r="S309" s="214"/>
    </row>
    <row r="310" spans="2:19">
      <c r="B310" s="230"/>
      <c r="C310" s="288"/>
      <c r="D310" s="285"/>
      <c r="E310" s="57" t="s">
        <v>13</v>
      </c>
      <c r="F310" s="239"/>
      <c r="G310" s="114"/>
      <c r="H310" s="115"/>
      <c r="I310" s="116"/>
      <c r="J310" s="36">
        <v>3</v>
      </c>
      <c r="K310" s="24" t="s">
        <v>12</v>
      </c>
      <c r="L310" s="168"/>
      <c r="M310" s="168"/>
      <c r="N310" s="168"/>
      <c r="O310" s="168"/>
      <c r="P310" s="168"/>
      <c r="Q310" s="168"/>
      <c r="R310" s="170"/>
      <c r="S310" s="214"/>
    </row>
    <row r="311" spans="2:19">
      <c r="B311" s="230"/>
      <c r="C311" s="288"/>
      <c r="D311" s="284" t="s">
        <v>199</v>
      </c>
      <c r="E311" s="56" t="s">
        <v>14</v>
      </c>
      <c r="F311" s="224"/>
      <c r="G311" s="111"/>
      <c r="H311" s="112"/>
      <c r="I311" s="113"/>
      <c r="J311" s="36">
        <v>4</v>
      </c>
      <c r="K311" s="24" t="s">
        <v>13</v>
      </c>
      <c r="L311" s="168"/>
      <c r="M311" s="168"/>
      <c r="N311" s="168"/>
      <c r="O311" s="168"/>
      <c r="P311" s="168"/>
      <c r="Q311" s="168"/>
      <c r="R311" s="170"/>
      <c r="S311" s="214"/>
    </row>
    <row r="312" spans="2:19" ht="14.25" thickBot="1">
      <c r="B312" s="231"/>
      <c r="C312" s="289"/>
      <c r="D312" s="286"/>
      <c r="E312" s="57" t="s">
        <v>13</v>
      </c>
      <c r="F312" s="239"/>
      <c r="G312" s="114"/>
      <c r="H312" s="115"/>
      <c r="I312" s="116"/>
      <c r="J312" s="94">
        <v>5</v>
      </c>
      <c r="K312" s="95" t="s">
        <v>14</v>
      </c>
      <c r="L312" s="171"/>
      <c r="M312" s="171"/>
      <c r="N312" s="171"/>
      <c r="O312" s="171"/>
      <c r="P312" s="171"/>
      <c r="Q312" s="171"/>
      <c r="R312" s="173"/>
      <c r="S312" s="215"/>
    </row>
    <row r="313" spans="2:19">
      <c r="B313" s="339" t="s">
        <v>124</v>
      </c>
      <c r="C313" s="232" t="s">
        <v>41</v>
      </c>
      <c r="D313" s="233"/>
      <c r="E313" s="232"/>
      <c r="F313" s="31"/>
      <c r="G313" s="106"/>
      <c r="H313" s="32" t="s">
        <v>38</v>
      </c>
      <c r="I313" s="109"/>
      <c r="J313" s="33">
        <v>0.6</v>
      </c>
      <c r="K313" s="34" t="s">
        <v>5</v>
      </c>
      <c r="L313" s="165"/>
      <c r="M313" s="166"/>
      <c r="N313" s="165"/>
      <c r="O313" s="165"/>
      <c r="P313" s="165"/>
      <c r="Q313" s="165"/>
      <c r="R313" s="167"/>
      <c r="S313" s="213"/>
    </row>
    <row r="314" spans="2:19">
      <c r="B314" s="340"/>
      <c r="C314" s="234" t="s">
        <v>42</v>
      </c>
      <c r="D314" s="234"/>
      <c r="E314" s="234"/>
      <c r="F314" s="35"/>
      <c r="G314" s="107"/>
      <c r="H314" s="108"/>
      <c r="I314" s="110"/>
      <c r="J314" s="36">
        <v>0.8</v>
      </c>
      <c r="K314" s="24" t="s">
        <v>6</v>
      </c>
      <c r="L314" s="168"/>
      <c r="M314" s="169"/>
      <c r="N314" s="168"/>
      <c r="O314" s="168"/>
      <c r="P314" s="168"/>
      <c r="Q314" s="168"/>
      <c r="R314" s="170"/>
      <c r="S314" s="214"/>
    </row>
    <row r="315" spans="2:19">
      <c r="B315" s="340"/>
      <c r="C315" s="287"/>
      <c r="D315" s="290"/>
      <c r="E315" s="91"/>
      <c r="F315" s="255"/>
      <c r="G315" s="65"/>
      <c r="H315" s="66"/>
      <c r="I315" s="67"/>
      <c r="J315" s="36">
        <v>1</v>
      </c>
      <c r="K315" s="24" t="s">
        <v>7</v>
      </c>
      <c r="L315" s="168"/>
      <c r="M315" s="169"/>
      <c r="N315" s="168"/>
      <c r="O315" s="168"/>
      <c r="P315" s="168"/>
      <c r="Q315" s="168"/>
      <c r="R315" s="170"/>
      <c r="S315" s="214"/>
    </row>
    <row r="316" spans="2:19">
      <c r="B316" s="340"/>
      <c r="C316" s="288"/>
      <c r="D316" s="282"/>
      <c r="E316" s="92"/>
      <c r="F316" s="218"/>
      <c r="G316" s="70"/>
      <c r="H316" s="71"/>
      <c r="I316" s="72"/>
      <c r="J316" s="36">
        <v>1.25</v>
      </c>
      <c r="K316" s="24" t="s">
        <v>8</v>
      </c>
      <c r="L316" s="168"/>
      <c r="M316" s="169"/>
      <c r="N316" s="168"/>
      <c r="O316" s="168"/>
      <c r="P316" s="168"/>
      <c r="Q316" s="168"/>
      <c r="R316" s="170"/>
      <c r="S316" s="214"/>
    </row>
    <row r="317" spans="2:19">
      <c r="B317" s="340"/>
      <c r="C317" s="288"/>
      <c r="D317" s="282"/>
      <c r="E317" s="92"/>
      <c r="F317" s="218"/>
      <c r="G317" s="70"/>
      <c r="H317" s="71"/>
      <c r="I317" s="72"/>
      <c r="J317" s="36">
        <v>1.5</v>
      </c>
      <c r="K317" s="24" t="s">
        <v>9</v>
      </c>
      <c r="L317" s="168"/>
      <c r="M317" s="169"/>
      <c r="N317" s="168"/>
      <c r="O317" s="168"/>
      <c r="P317" s="168"/>
      <c r="Q317" s="168"/>
      <c r="R317" s="170"/>
      <c r="S317" s="214"/>
    </row>
    <row r="318" spans="2:19">
      <c r="B318" s="340"/>
      <c r="C318" s="288"/>
      <c r="D318" s="282"/>
      <c r="E318" s="92"/>
      <c r="F318" s="218"/>
      <c r="G318" s="70"/>
      <c r="H318" s="71"/>
      <c r="I318" s="72"/>
      <c r="J318" s="36">
        <v>2</v>
      </c>
      <c r="K318" s="24" t="s">
        <v>10</v>
      </c>
      <c r="L318" s="168"/>
      <c r="M318" s="169"/>
      <c r="N318" s="168"/>
      <c r="O318" s="168"/>
      <c r="P318" s="168"/>
      <c r="Q318" s="168"/>
      <c r="R318" s="170"/>
      <c r="S318" s="214"/>
    </row>
    <row r="319" spans="2:19">
      <c r="B319" s="340"/>
      <c r="C319" s="288"/>
      <c r="D319" s="282"/>
      <c r="E319" s="92"/>
      <c r="F319" s="218"/>
      <c r="G319" s="70"/>
      <c r="H319" s="71"/>
      <c r="I319" s="72"/>
      <c r="J319" s="36">
        <v>2.5</v>
      </c>
      <c r="K319" s="24" t="s">
        <v>11</v>
      </c>
      <c r="L319" s="168"/>
      <c r="M319" s="169"/>
      <c r="N319" s="168"/>
      <c r="O319" s="168"/>
      <c r="P319" s="168"/>
      <c r="Q319" s="168"/>
      <c r="R319" s="170"/>
      <c r="S319" s="214"/>
    </row>
    <row r="320" spans="2:19">
      <c r="B320" s="340"/>
      <c r="C320" s="288"/>
      <c r="D320" s="282"/>
      <c r="E320" s="92"/>
      <c r="F320" s="218"/>
      <c r="G320" s="70"/>
      <c r="H320" s="71"/>
      <c r="I320" s="72"/>
      <c r="J320" s="36">
        <v>3</v>
      </c>
      <c r="K320" s="24" t="s">
        <v>12</v>
      </c>
      <c r="L320" s="168"/>
      <c r="M320" s="169"/>
      <c r="N320" s="168"/>
      <c r="O320" s="168"/>
      <c r="P320" s="168"/>
      <c r="Q320" s="168"/>
      <c r="R320" s="170"/>
      <c r="S320" s="214"/>
    </row>
    <row r="321" spans="2:24">
      <c r="B321" s="340"/>
      <c r="C321" s="288"/>
      <c r="D321" s="282"/>
      <c r="E321" s="92"/>
      <c r="F321" s="218"/>
      <c r="G321" s="70"/>
      <c r="H321" s="71"/>
      <c r="I321" s="72"/>
      <c r="J321" s="36">
        <v>4</v>
      </c>
      <c r="K321" s="24" t="s">
        <v>13</v>
      </c>
      <c r="L321" s="168"/>
      <c r="M321" s="169"/>
      <c r="N321" s="168"/>
      <c r="O321" s="168"/>
      <c r="P321" s="168"/>
      <c r="Q321" s="168"/>
      <c r="R321" s="170"/>
      <c r="S321" s="214"/>
    </row>
    <row r="322" spans="2:24" ht="14.25" thickBot="1">
      <c r="B322" s="341"/>
      <c r="C322" s="289"/>
      <c r="D322" s="283"/>
      <c r="E322" s="93"/>
      <c r="F322" s="219"/>
      <c r="G322" s="75"/>
      <c r="H322" s="76"/>
      <c r="I322" s="77"/>
      <c r="J322" s="94">
        <v>5</v>
      </c>
      <c r="K322" s="95" t="s">
        <v>14</v>
      </c>
      <c r="L322" s="171"/>
      <c r="M322" s="172"/>
      <c r="N322" s="171"/>
      <c r="O322" s="171"/>
      <c r="P322" s="171"/>
      <c r="Q322" s="171"/>
      <c r="R322" s="173"/>
      <c r="S322" s="215"/>
    </row>
    <row r="323" spans="2:24">
      <c r="B323" s="229" t="s">
        <v>216</v>
      </c>
      <c r="C323" s="232" t="s">
        <v>41</v>
      </c>
      <c r="D323" s="232"/>
      <c r="E323" s="232"/>
      <c r="F323" s="31"/>
      <c r="G323" s="106"/>
      <c r="H323" s="32" t="s">
        <v>38</v>
      </c>
      <c r="I323" s="109"/>
      <c r="J323" s="33">
        <v>0.6</v>
      </c>
      <c r="K323" s="34" t="s">
        <v>5</v>
      </c>
      <c r="L323" s="165"/>
      <c r="M323" s="166"/>
      <c r="N323" s="165"/>
      <c r="O323" s="165"/>
      <c r="P323" s="165"/>
      <c r="Q323" s="165"/>
      <c r="R323" s="167"/>
      <c r="S323" s="213"/>
    </row>
    <row r="324" spans="2:24">
      <c r="B324" s="230"/>
      <c r="C324" s="234" t="s">
        <v>42</v>
      </c>
      <c r="D324" s="234"/>
      <c r="E324" s="234"/>
      <c r="F324" s="35"/>
      <c r="G324" s="107"/>
      <c r="H324" s="108"/>
      <c r="I324" s="110"/>
      <c r="J324" s="36">
        <v>0.8</v>
      </c>
      <c r="K324" s="24" t="s">
        <v>6</v>
      </c>
      <c r="L324" s="168"/>
      <c r="M324" s="169"/>
      <c r="N324" s="168"/>
      <c r="O324" s="168"/>
      <c r="P324" s="168"/>
      <c r="Q324" s="168"/>
      <c r="R324" s="170"/>
      <c r="S324" s="214"/>
    </row>
    <row r="325" spans="2:24">
      <c r="B325" s="230"/>
      <c r="C325" s="287"/>
      <c r="D325" s="290"/>
      <c r="E325" s="91"/>
      <c r="F325" s="255"/>
      <c r="G325" s="65"/>
      <c r="H325" s="66"/>
      <c r="I325" s="67"/>
      <c r="J325" s="36">
        <v>1</v>
      </c>
      <c r="K325" s="24" t="s">
        <v>7</v>
      </c>
      <c r="L325" s="168"/>
      <c r="M325" s="169"/>
      <c r="N325" s="168"/>
      <c r="O325" s="168"/>
      <c r="P325" s="168"/>
      <c r="Q325" s="168"/>
      <c r="R325" s="170"/>
      <c r="S325" s="214"/>
    </row>
    <row r="326" spans="2:24">
      <c r="B326" s="230"/>
      <c r="C326" s="288"/>
      <c r="D326" s="282"/>
      <c r="E326" s="92"/>
      <c r="F326" s="218"/>
      <c r="G326" s="70"/>
      <c r="H326" s="71"/>
      <c r="I326" s="72"/>
      <c r="J326" s="36">
        <v>1.25</v>
      </c>
      <c r="K326" s="24" t="s">
        <v>8</v>
      </c>
      <c r="L326" s="168"/>
      <c r="M326" s="169"/>
      <c r="N326" s="168"/>
      <c r="O326" s="168"/>
      <c r="P326" s="168"/>
      <c r="Q326" s="168"/>
      <c r="R326" s="170"/>
      <c r="S326" s="214"/>
    </row>
    <row r="327" spans="2:24">
      <c r="B327" s="230"/>
      <c r="C327" s="288"/>
      <c r="D327" s="282"/>
      <c r="E327" s="92"/>
      <c r="F327" s="218"/>
      <c r="G327" s="70"/>
      <c r="H327" s="71"/>
      <c r="I327" s="72"/>
      <c r="J327" s="36">
        <v>1.5</v>
      </c>
      <c r="K327" s="24" t="s">
        <v>9</v>
      </c>
      <c r="L327" s="168"/>
      <c r="M327" s="169"/>
      <c r="N327" s="168"/>
      <c r="O327" s="168"/>
      <c r="P327" s="168"/>
      <c r="Q327" s="168"/>
      <c r="R327" s="170"/>
      <c r="S327" s="214"/>
      <c r="W327" s="201"/>
      <c r="X327" s="202"/>
    </row>
    <row r="328" spans="2:24">
      <c r="B328" s="230"/>
      <c r="C328" s="288"/>
      <c r="D328" s="282"/>
      <c r="E328" s="92"/>
      <c r="F328" s="218"/>
      <c r="G328" s="70"/>
      <c r="H328" s="71"/>
      <c r="I328" s="72"/>
      <c r="J328" s="36">
        <v>2</v>
      </c>
      <c r="K328" s="24" t="s">
        <v>10</v>
      </c>
      <c r="L328" s="168"/>
      <c r="M328" s="169"/>
      <c r="N328" s="168"/>
      <c r="O328" s="168"/>
      <c r="P328" s="168"/>
      <c r="Q328" s="168"/>
      <c r="R328" s="170"/>
      <c r="S328" s="214"/>
      <c r="W328" s="201"/>
      <c r="X328" s="202"/>
    </row>
    <row r="329" spans="2:24">
      <c r="B329" s="230"/>
      <c r="C329" s="288"/>
      <c r="D329" s="282"/>
      <c r="E329" s="92"/>
      <c r="F329" s="218"/>
      <c r="G329" s="70"/>
      <c r="H329" s="71"/>
      <c r="I329" s="72"/>
      <c r="J329" s="36">
        <v>2.5</v>
      </c>
      <c r="K329" s="24" t="s">
        <v>11</v>
      </c>
      <c r="L329" s="168"/>
      <c r="M329" s="169"/>
      <c r="N329" s="168"/>
      <c r="O329" s="168"/>
      <c r="P329" s="168"/>
      <c r="Q329" s="168"/>
      <c r="R329" s="170"/>
      <c r="S329" s="214"/>
      <c r="V329" s="203"/>
      <c r="W329" s="201"/>
      <c r="X329" s="202"/>
    </row>
    <row r="330" spans="2:24">
      <c r="B330" s="230"/>
      <c r="C330" s="288"/>
      <c r="D330" s="282"/>
      <c r="E330" s="92"/>
      <c r="F330" s="218"/>
      <c r="G330" s="70"/>
      <c r="H330" s="71"/>
      <c r="I330" s="72"/>
      <c r="J330" s="36">
        <v>3</v>
      </c>
      <c r="K330" s="24" t="s">
        <v>12</v>
      </c>
      <c r="L330" s="168"/>
      <c r="M330" s="169"/>
      <c r="N330" s="168"/>
      <c r="O330" s="168"/>
      <c r="P330" s="168"/>
      <c r="Q330" s="168"/>
      <c r="R330" s="170"/>
      <c r="S330" s="214"/>
      <c r="V330" s="203"/>
      <c r="W330" s="201"/>
      <c r="X330" s="202"/>
    </row>
    <row r="331" spans="2:24">
      <c r="B331" s="230"/>
      <c r="C331" s="288"/>
      <c r="D331" s="282"/>
      <c r="E331" s="92"/>
      <c r="F331" s="218"/>
      <c r="G331" s="70"/>
      <c r="H331" s="71"/>
      <c r="I331" s="72"/>
      <c r="J331" s="36">
        <v>4</v>
      </c>
      <c r="K331" s="24" t="s">
        <v>13</v>
      </c>
      <c r="L331" s="168"/>
      <c r="M331" s="169"/>
      <c r="N331" s="168"/>
      <c r="O331" s="168"/>
      <c r="P331" s="168"/>
      <c r="Q331" s="168"/>
      <c r="R331" s="170"/>
      <c r="S331" s="214"/>
    </row>
    <row r="332" spans="2:24" ht="14.25" thickBot="1">
      <c r="B332" s="231"/>
      <c r="C332" s="289"/>
      <c r="D332" s="283"/>
      <c r="E332" s="93"/>
      <c r="F332" s="219"/>
      <c r="G332" s="75"/>
      <c r="H332" s="76"/>
      <c r="I332" s="77"/>
      <c r="J332" s="94">
        <v>5</v>
      </c>
      <c r="K332" s="95" t="s">
        <v>14</v>
      </c>
      <c r="L332" s="171"/>
      <c r="M332" s="172"/>
      <c r="N332" s="171"/>
      <c r="O332" s="171"/>
      <c r="P332" s="171"/>
      <c r="Q332" s="171"/>
      <c r="R332" s="173"/>
      <c r="S332" s="215"/>
    </row>
    <row r="333" spans="2:24">
      <c r="B333" s="298" t="s">
        <v>125</v>
      </c>
      <c r="C333" s="232" t="s">
        <v>41</v>
      </c>
      <c r="D333" s="232"/>
      <c r="E333" s="232"/>
      <c r="F333" s="31"/>
      <c r="G333" s="106"/>
      <c r="H333" s="32" t="s">
        <v>38</v>
      </c>
      <c r="I333" s="109"/>
      <c r="J333" s="33">
        <v>0.6</v>
      </c>
      <c r="K333" s="34" t="s">
        <v>5</v>
      </c>
      <c r="L333" s="165"/>
      <c r="M333" s="166"/>
      <c r="N333" s="165"/>
      <c r="O333" s="165"/>
      <c r="P333" s="165"/>
      <c r="Q333" s="165"/>
      <c r="R333" s="167"/>
      <c r="S333" s="213"/>
    </row>
    <row r="334" spans="2:24">
      <c r="B334" s="326"/>
      <c r="C334" s="234" t="s">
        <v>42</v>
      </c>
      <c r="D334" s="234"/>
      <c r="E334" s="234"/>
      <c r="F334" s="35"/>
      <c r="G334" s="107"/>
      <c r="H334" s="108"/>
      <c r="I334" s="110"/>
      <c r="J334" s="36">
        <v>0.8</v>
      </c>
      <c r="K334" s="24" t="s">
        <v>6</v>
      </c>
      <c r="L334" s="168"/>
      <c r="M334" s="169"/>
      <c r="N334" s="168"/>
      <c r="O334" s="168"/>
      <c r="P334" s="168"/>
      <c r="Q334" s="168"/>
      <c r="R334" s="170"/>
      <c r="S334" s="214"/>
    </row>
    <row r="335" spans="2:24">
      <c r="B335" s="326"/>
      <c r="C335" s="287"/>
      <c r="D335" s="290"/>
      <c r="E335" s="91"/>
      <c r="F335" s="255"/>
      <c r="G335" s="65"/>
      <c r="H335" s="66"/>
      <c r="I335" s="67"/>
      <c r="J335" s="36">
        <v>1</v>
      </c>
      <c r="K335" s="24" t="s">
        <v>7</v>
      </c>
      <c r="L335" s="168"/>
      <c r="M335" s="169"/>
      <c r="N335" s="168"/>
      <c r="O335" s="168"/>
      <c r="P335" s="168"/>
      <c r="Q335" s="168"/>
      <c r="R335" s="170"/>
      <c r="S335" s="214"/>
    </row>
    <row r="336" spans="2:24">
      <c r="B336" s="326"/>
      <c r="C336" s="288"/>
      <c r="D336" s="282"/>
      <c r="E336" s="92"/>
      <c r="F336" s="218"/>
      <c r="G336" s="70"/>
      <c r="H336" s="71"/>
      <c r="I336" s="72"/>
      <c r="J336" s="36">
        <v>1.25</v>
      </c>
      <c r="K336" s="24" t="s">
        <v>8</v>
      </c>
      <c r="L336" s="168"/>
      <c r="M336" s="169"/>
      <c r="N336" s="168"/>
      <c r="O336" s="168"/>
      <c r="P336" s="168"/>
      <c r="Q336" s="168"/>
      <c r="R336" s="170"/>
      <c r="S336" s="214"/>
    </row>
    <row r="337" spans="2:19">
      <c r="B337" s="326"/>
      <c r="C337" s="288"/>
      <c r="D337" s="282"/>
      <c r="E337" s="92"/>
      <c r="F337" s="218"/>
      <c r="G337" s="70"/>
      <c r="H337" s="71"/>
      <c r="I337" s="72"/>
      <c r="J337" s="36">
        <v>1.5</v>
      </c>
      <c r="K337" s="24" t="s">
        <v>9</v>
      </c>
      <c r="L337" s="168"/>
      <c r="M337" s="169"/>
      <c r="N337" s="168"/>
      <c r="O337" s="168"/>
      <c r="P337" s="168"/>
      <c r="Q337" s="168"/>
      <c r="R337" s="170"/>
      <c r="S337" s="214"/>
    </row>
    <row r="338" spans="2:19">
      <c r="B338" s="326"/>
      <c r="C338" s="288"/>
      <c r="D338" s="282"/>
      <c r="E338" s="92"/>
      <c r="F338" s="218"/>
      <c r="G338" s="70"/>
      <c r="H338" s="71"/>
      <c r="I338" s="72"/>
      <c r="J338" s="36">
        <v>2</v>
      </c>
      <c r="K338" s="24" t="s">
        <v>10</v>
      </c>
      <c r="L338" s="168"/>
      <c r="M338" s="169"/>
      <c r="N338" s="168"/>
      <c r="O338" s="168"/>
      <c r="P338" s="168"/>
      <c r="Q338" s="168"/>
      <c r="R338" s="170"/>
      <c r="S338" s="214"/>
    </row>
    <row r="339" spans="2:19">
      <c r="B339" s="326"/>
      <c r="C339" s="288"/>
      <c r="D339" s="282"/>
      <c r="E339" s="92"/>
      <c r="F339" s="218"/>
      <c r="G339" s="70"/>
      <c r="H339" s="71"/>
      <c r="I339" s="72"/>
      <c r="J339" s="36">
        <v>2.5</v>
      </c>
      <c r="K339" s="24" t="s">
        <v>11</v>
      </c>
      <c r="L339" s="168"/>
      <c r="M339" s="169"/>
      <c r="N339" s="168"/>
      <c r="O339" s="168"/>
      <c r="P339" s="168"/>
      <c r="Q339" s="168"/>
      <c r="R339" s="170"/>
      <c r="S339" s="214"/>
    </row>
    <row r="340" spans="2:19">
      <c r="B340" s="326"/>
      <c r="C340" s="288"/>
      <c r="D340" s="282"/>
      <c r="E340" s="92"/>
      <c r="F340" s="218"/>
      <c r="G340" s="70"/>
      <c r="H340" s="71"/>
      <c r="I340" s="72"/>
      <c r="J340" s="36">
        <v>3</v>
      </c>
      <c r="K340" s="24" t="s">
        <v>12</v>
      </c>
      <c r="L340" s="168"/>
      <c r="M340" s="169"/>
      <c r="N340" s="168"/>
      <c r="O340" s="168"/>
      <c r="P340" s="168"/>
      <c r="Q340" s="168"/>
      <c r="R340" s="170"/>
      <c r="S340" s="214"/>
    </row>
    <row r="341" spans="2:19">
      <c r="B341" s="326"/>
      <c r="C341" s="288"/>
      <c r="D341" s="282"/>
      <c r="E341" s="92"/>
      <c r="F341" s="218"/>
      <c r="G341" s="70"/>
      <c r="H341" s="71"/>
      <c r="I341" s="72"/>
      <c r="J341" s="36">
        <v>4</v>
      </c>
      <c r="K341" s="24" t="s">
        <v>13</v>
      </c>
      <c r="L341" s="168"/>
      <c r="M341" s="169"/>
      <c r="N341" s="168"/>
      <c r="O341" s="168"/>
      <c r="P341" s="168"/>
      <c r="Q341" s="168"/>
      <c r="R341" s="170"/>
      <c r="S341" s="214"/>
    </row>
    <row r="342" spans="2:19" ht="14.25" thickBot="1">
      <c r="B342" s="327"/>
      <c r="C342" s="289"/>
      <c r="D342" s="283"/>
      <c r="E342" s="93"/>
      <c r="F342" s="219"/>
      <c r="G342" s="75"/>
      <c r="H342" s="76"/>
      <c r="I342" s="77"/>
      <c r="J342" s="52">
        <v>5</v>
      </c>
      <c r="K342" s="29" t="s">
        <v>14</v>
      </c>
      <c r="L342" s="171"/>
      <c r="M342" s="172"/>
      <c r="N342" s="171"/>
      <c r="O342" s="171"/>
      <c r="P342" s="171"/>
      <c r="Q342" s="171"/>
      <c r="R342" s="173"/>
      <c r="S342" s="215"/>
    </row>
    <row r="343" spans="2:19">
      <c r="B343" s="298" t="s">
        <v>126</v>
      </c>
      <c r="C343" s="232" t="s">
        <v>41</v>
      </c>
      <c r="D343" s="232"/>
      <c r="E343" s="232"/>
      <c r="F343" s="31"/>
      <c r="G343" s="106"/>
      <c r="H343" s="32" t="s">
        <v>38</v>
      </c>
      <c r="I343" s="109"/>
      <c r="J343" s="33">
        <v>0.6</v>
      </c>
      <c r="K343" s="34" t="s">
        <v>5</v>
      </c>
      <c r="L343" s="165"/>
      <c r="M343" s="166"/>
      <c r="N343" s="165"/>
      <c r="O343" s="165"/>
      <c r="P343" s="165"/>
      <c r="Q343" s="165"/>
      <c r="R343" s="167"/>
      <c r="S343" s="213"/>
    </row>
    <row r="344" spans="2:19">
      <c r="B344" s="326"/>
      <c r="C344" s="234" t="s">
        <v>42</v>
      </c>
      <c r="D344" s="234"/>
      <c r="E344" s="234"/>
      <c r="F344" s="35"/>
      <c r="G344" s="107"/>
      <c r="H344" s="108"/>
      <c r="I344" s="110"/>
      <c r="J344" s="36">
        <v>0.8</v>
      </c>
      <c r="K344" s="24" t="s">
        <v>6</v>
      </c>
      <c r="L344" s="168"/>
      <c r="M344" s="169"/>
      <c r="N344" s="168"/>
      <c r="O344" s="168"/>
      <c r="P344" s="168"/>
      <c r="Q344" s="168"/>
      <c r="R344" s="170"/>
      <c r="S344" s="214"/>
    </row>
    <row r="345" spans="2:19">
      <c r="B345" s="326"/>
      <c r="C345" s="287"/>
      <c r="D345" s="290"/>
      <c r="E345" s="91"/>
      <c r="F345" s="255"/>
      <c r="G345" s="65"/>
      <c r="H345" s="66"/>
      <c r="I345" s="67"/>
      <c r="J345" s="36">
        <v>1</v>
      </c>
      <c r="K345" s="24" t="s">
        <v>7</v>
      </c>
      <c r="L345" s="168"/>
      <c r="M345" s="169"/>
      <c r="N345" s="168"/>
      <c r="O345" s="168"/>
      <c r="P345" s="168"/>
      <c r="Q345" s="168"/>
      <c r="R345" s="170"/>
      <c r="S345" s="214"/>
    </row>
    <row r="346" spans="2:19">
      <c r="B346" s="326"/>
      <c r="C346" s="288"/>
      <c r="D346" s="282"/>
      <c r="E346" s="92"/>
      <c r="F346" s="218"/>
      <c r="G346" s="70"/>
      <c r="H346" s="71"/>
      <c r="I346" s="72"/>
      <c r="J346" s="36">
        <v>1.25</v>
      </c>
      <c r="K346" s="24" t="s">
        <v>8</v>
      </c>
      <c r="L346" s="168"/>
      <c r="M346" s="169"/>
      <c r="N346" s="168"/>
      <c r="O346" s="168"/>
      <c r="P346" s="168"/>
      <c r="Q346" s="168"/>
      <c r="R346" s="170"/>
      <c r="S346" s="214"/>
    </row>
    <row r="347" spans="2:19">
      <c r="B347" s="326"/>
      <c r="C347" s="288"/>
      <c r="D347" s="282"/>
      <c r="E347" s="92"/>
      <c r="F347" s="218"/>
      <c r="G347" s="70"/>
      <c r="H347" s="71"/>
      <c r="I347" s="72"/>
      <c r="J347" s="36">
        <v>1.5</v>
      </c>
      <c r="K347" s="24" t="s">
        <v>9</v>
      </c>
      <c r="L347" s="168"/>
      <c r="M347" s="169"/>
      <c r="N347" s="168"/>
      <c r="O347" s="168"/>
      <c r="P347" s="168"/>
      <c r="Q347" s="168"/>
      <c r="R347" s="170"/>
      <c r="S347" s="214"/>
    </row>
    <row r="348" spans="2:19">
      <c r="B348" s="326"/>
      <c r="C348" s="288"/>
      <c r="D348" s="282"/>
      <c r="E348" s="92"/>
      <c r="F348" s="218"/>
      <c r="G348" s="70"/>
      <c r="H348" s="71"/>
      <c r="I348" s="72"/>
      <c r="J348" s="36">
        <v>2</v>
      </c>
      <c r="K348" s="24" t="s">
        <v>10</v>
      </c>
      <c r="L348" s="168"/>
      <c r="M348" s="169"/>
      <c r="N348" s="168"/>
      <c r="O348" s="168"/>
      <c r="P348" s="168"/>
      <c r="Q348" s="168"/>
      <c r="R348" s="170"/>
      <c r="S348" s="214"/>
    </row>
    <row r="349" spans="2:19">
      <c r="B349" s="326"/>
      <c r="C349" s="288"/>
      <c r="D349" s="282"/>
      <c r="E349" s="92"/>
      <c r="F349" s="218"/>
      <c r="G349" s="70"/>
      <c r="H349" s="71"/>
      <c r="I349" s="72"/>
      <c r="J349" s="36">
        <v>2.5</v>
      </c>
      <c r="K349" s="24" t="s">
        <v>11</v>
      </c>
      <c r="L349" s="168"/>
      <c r="M349" s="169"/>
      <c r="N349" s="168"/>
      <c r="O349" s="168"/>
      <c r="P349" s="168"/>
      <c r="Q349" s="168"/>
      <c r="R349" s="170"/>
      <c r="S349" s="214"/>
    </row>
    <row r="350" spans="2:19">
      <c r="B350" s="326"/>
      <c r="C350" s="288"/>
      <c r="D350" s="282"/>
      <c r="E350" s="92"/>
      <c r="F350" s="218"/>
      <c r="G350" s="70"/>
      <c r="H350" s="71"/>
      <c r="I350" s="72"/>
      <c r="J350" s="36">
        <v>3</v>
      </c>
      <c r="K350" s="24" t="s">
        <v>12</v>
      </c>
      <c r="L350" s="168"/>
      <c r="M350" s="169"/>
      <c r="N350" s="168"/>
      <c r="O350" s="168"/>
      <c r="P350" s="168"/>
      <c r="Q350" s="168"/>
      <c r="R350" s="170"/>
      <c r="S350" s="214"/>
    </row>
    <row r="351" spans="2:19">
      <c r="B351" s="326"/>
      <c r="C351" s="288"/>
      <c r="D351" s="282"/>
      <c r="E351" s="92"/>
      <c r="F351" s="218"/>
      <c r="G351" s="70"/>
      <c r="H351" s="71"/>
      <c r="I351" s="72"/>
      <c r="J351" s="36">
        <v>4</v>
      </c>
      <c r="K351" s="24" t="s">
        <v>13</v>
      </c>
      <c r="L351" s="168"/>
      <c r="M351" s="169"/>
      <c r="N351" s="168"/>
      <c r="O351" s="168"/>
      <c r="P351" s="168"/>
      <c r="Q351" s="168"/>
      <c r="R351" s="170"/>
      <c r="S351" s="214"/>
    </row>
    <row r="352" spans="2:19" ht="14.25" thickBot="1">
      <c r="B352" s="327"/>
      <c r="C352" s="289"/>
      <c r="D352" s="283"/>
      <c r="E352" s="93"/>
      <c r="F352" s="219"/>
      <c r="G352" s="75"/>
      <c r="H352" s="76"/>
      <c r="I352" s="77"/>
      <c r="J352" s="52">
        <v>5</v>
      </c>
      <c r="K352" s="29" t="s">
        <v>14</v>
      </c>
      <c r="L352" s="171"/>
      <c r="M352" s="172"/>
      <c r="N352" s="171"/>
      <c r="O352" s="171"/>
      <c r="P352" s="171"/>
      <c r="Q352" s="171"/>
      <c r="R352" s="173"/>
      <c r="S352" s="215"/>
    </row>
    <row r="353" spans="2:22">
      <c r="B353" s="298" t="s">
        <v>127</v>
      </c>
      <c r="C353" s="232" t="s">
        <v>41</v>
      </c>
      <c r="D353" s="232"/>
      <c r="E353" s="232"/>
      <c r="F353" s="31"/>
      <c r="G353" s="106"/>
      <c r="H353" s="32" t="s">
        <v>38</v>
      </c>
      <c r="I353" s="109"/>
      <c r="J353" s="33">
        <v>0.6</v>
      </c>
      <c r="K353" s="34" t="s">
        <v>5</v>
      </c>
      <c r="L353" s="165"/>
      <c r="M353" s="166"/>
      <c r="N353" s="165"/>
      <c r="O353" s="165"/>
      <c r="P353" s="165"/>
      <c r="Q353" s="165"/>
      <c r="R353" s="167"/>
      <c r="S353" s="213"/>
    </row>
    <row r="354" spans="2:22">
      <c r="B354" s="326"/>
      <c r="C354" s="234" t="s">
        <v>42</v>
      </c>
      <c r="D354" s="234"/>
      <c r="E354" s="234"/>
      <c r="F354" s="35"/>
      <c r="G354" s="107"/>
      <c r="H354" s="108"/>
      <c r="I354" s="110"/>
      <c r="J354" s="36">
        <v>0.8</v>
      </c>
      <c r="K354" s="24" t="s">
        <v>6</v>
      </c>
      <c r="L354" s="168"/>
      <c r="M354" s="169"/>
      <c r="N354" s="168"/>
      <c r="O354" s="168"/>
      <c r="P354" s="168"/>
      <c r="Q354" s="168"/>
      <c r="R354" s="170"/>
      <c r="S354" s="214"/>
    </row>
    <row r="355" spans="2:22">
      <c r="B355" s="326"/>
      <c r="C355" s="287"/>
      <c r="D355" s="290"/>
      <c r="E355" s="91"/>
      <c r="F355" s="255"/>
      <c r="G355" s="65"/>
      <c r="H355" s="66"/>
      <c r="I355" s="67"/>
      <c r="J355" s="36">
        <v>1</v>
      </c>
      <c r="K355" s="24" t="s">
        <v>7</v>
      </c>
      <c r="L355" s="168"/>
      <c r="M355" s="169"/>
      <c r="N355" s="168"/>
      <c r="O355" s="168"/>
      <c r="P355" s="168"/>
      <c r="Q355" s="168"/>
      <c r="R355" s="170"/>
      <c r="S355" s="214"/>
    </row>
    <row r="356" spans="2:22">
      <c r="B356" s="326"/>
      <c r="C356" s="288"/>
      <c r="D356" s="282"/>
      <c r="E356" s="92"/>
      <c r="F356" s="218"/>
      <c r="G356" s="70"/>
      <c r="H356" s="71"/>
      <c r="I356" s="72"/>
      <c r="J356" s="36">
        <v>1.25</v>
      </c>
      <c r="K356" s="24" t="s">
        <v>8</v>
      </c>
      <c r="L356" s="168"/>
      <c r="M356" s="169"/>
      <c r="N356" s="168"/>
      <c r="O356" s="168"/>
      <c r="P356" s="168"/>
      <c r="Q356" s="168"/>
      <c r="R356" s="170"/>
      <c r="S356" s="214"/>
    </row>
    <row r="357" spans="2:22">
      <c r="B357" s="326"/>
      <c r="C357" s="288"/>
      <c r="D357" s="282"/>
      <c r="E357" s="92"/>
      <c r="F357" s="218"/>
      <c r="G357" s="70"/>
      <c r="H357" s="71"/>
      <c r="I357" s="72"/>
      <c r="J357" s="36">
        <v>1.5</v>
      </c>
      <c r="K357" s="24" t="s">
        <v>9</v>
      </c>
      <c r="L357" s="168"/>
      <c r="M357" s="169"/>
      <c r="N357" s="168"/>
      <c r="O357" s="168"/>
      <c r="P357" s="168"/>
      <c r="Q357" s="168"/>
      <c r="R357" s="170"/>
      <c r="S357" s="214"/>
    </row>
    <row r="358" spans="2:22">
      <c r="B358" s="326"/>
      <c r="C358" s="288"/>
      <c r="D358" s="282"/>
      <c r="E358" s="92"/>
      <c r="F358" s="218"/>
      <c r="G358" s="70"/>
      <c r="H358" s="71"/>
      <c r="I358" s="72"/>
      <c r="J358" s="36">
        <v>2</v>
      </c>
      <c r="K358" s="24" t="s">
        <v>10</v>
      </c>
      <c r="L358" s="168"/>
      <c r="M358" s="169"/>
      <c r="N358" s="168"/>
      <c r="O358" s="168"/>
      <c r="P358" s="168"/>
      <c r="Q358" s="168"/>
      <c r="R358" s="170"/>
      <c r="S358" s="214"/>
    </row>
    <row r="359" spans="2:22">
      <c r="B359" s="326"/>
      <c r="C359" s="288"/>
      <c r="D359" s="282"/>
      <c r="E359" s="92"/>
      <c r="F359" s="218"/>
      <c r="G359" s="70"/>
      <c r="H359" s="71"/>
      <c r="I359" s="72"/>
      <c r="J359" s="36">
        <v>2.5</v>
      </c>
      <c r="K359" s="24" t="s">
        <v>11</v>
      </c>
      <c r="L359" s="168"/>
      <c r="M359" s="169"/>
      <c r="N359" s="168"/>
      <c r="O359" s="168"/>
      <c r="P359" s="168"/>
      <c r="Q359" s="168"/>
      <c r="R359" s="170"/>
      <c r="S359" s="214"/>
    </row>
    <row r="360" spans="2:22">
      <c r="B360" s="326"/>
      <c r="C360" s="288"/>
      <c r="D360" s="282"/>
      <c r="E360" s="92"/>
      <c r="F360" s="218"/>
      <c r="G360" s="70"/>
      <c r="H360" s="71"/>
      <c r="I360" s="72"/>
      <c r="J360" s="36">
        <v>3</v>
      </c>
      <c r="K360" s="24" t="s">
        <v>12</v>
      </c>
      <c r="L360" s="168"/>
      <c r="M360" s="169"/>
      <c r="N360" s="168"/>
      <c r="O360" s="168"/>
      <c r="P360" s="168"/>
      <c r="Q360" s="168"/>
      <c r="R360" s="170"/>
      <c r="S360" s="214"/>
    </row>
    <row r="361" spans="2:22">
      <c r="B361" s="326"/>
      <c r="C361" s="288"/>
      <c r="D361" s="282"/>
      <c r="E361" s="92"/>
      <c r="F361" s="218"/>
      <c r="G361" s="70"/>
      <c r="H361" s="71"/>
      <c r="I361" s="72"/>
      <c r="J361" s="36">
        <v>4</v>
      </c>
      <c r="K361" s="24" t="s">
        <v>13</v>
      </c>
      <c r="L361" s="168"/>
      <c r="M361" s="169"/>
      <c r="N361" s="168"/>
      <c r="O361" s="168"/>
      <c r="P361" s="168"/>
      <c r="Q361" s="168"/>
      <c r="R361" s="170"/>
      <c r="S361" s="214"/>
    </row>
    <row r="362" spans="2:22" s="12" customFormat="1" ht="12.75" thickBot="1">
      <c r="B362" s="327"/>
      <c r="C362" s="289"/>
      <c r="D362" s="283"/>
      <c r="E362" s="93"/>
      <c r="F362" s="219"/>
      <c r="G362" s="75"/>
      <c r="H362" s="76"/>
      <c r="I362" s="77"/>
      <c r="J362" s="94">
        <v>5</v>
      </c>
      <c r="K362" s="95" t="s">
        <v>14</v>
      </c>
      <c r="L362" s="171"/>
      <c r="M362" s="172"/>
      <c r="N362" s="171"/>
      <c r="O362" s="171"/>
      <c r="P362" s="171"/>
      <c r="Q362" s="171"/>
      <c r="R362" s="173"/>
      <c r="S362" s="215"/>
      <c r="T362" s="196"/>
      <c r="U362" s="197"/>
      <c r="V362" s="204"/>
    </row>
    <row r="363" spans="2:22" s="12" customFormat="1" ht="12">
      <c r="B363" s="298" t="s">
        <v>217</v>
      </c>
      <c r="C363" s="232" t="s">
        <v>41</v>
      </c>
      <c r="D363" s="232"/>
      <c r="E363" s="232"/>
      <c r="F363" s="31"/>
      <c r="G363" s="106"/>
      <c r="H363" s="32" t="s">
        <v>38</v>
      </c>
      <c r="I363" s="109"/>
      <c r="J363" s="33">
        <v>0.6</v>
      </c>
      <c r="K363" s="34" t="s">
        <v>5</v>
      </c>
      <c r="L363" s="165"/>
      <c r="M363" s="166"/>
      <c r="N363" s="165"/>
      <c r="O363" s="165"/>
      <c r="P363" s="165"/>
      <c r="Q363" s="165"/>
      <c r="R363" s="167"/>
      <c r="S363" s="213"/>
      <c r="T363" s="196"/>
      <c r="U363" s="197"/>
      <c r="V363" s="204"/>
    </row>
    <row r="364" spans="2:22" s="12" customFormat="1" ht="12">
      <c r="B364" s="326"/>
      <c r="C364" s="234" t="s">
        <v>42</v>
      </c>
      <c r="D364" s="234"/>
      <c r="E364" s="234"/>
      <c r="F364" s="35"/>
      <c r="G364" s="107"/>
      <c r="H364" s="108"/>
      <c r="I364" s="110"/>
      <c r="J364" s="36">
        <v>0.8</v>
      </c>
      <c r="K364" s="24" t="s">
        <v>6</v>
      </c>
      <c r="L364" s="168"/>
      <c r="M364" s="169"/>
      <c r="N364" s="168"/>
      <c r="O364" s="168"/>
      <c r="P364" s="168"/>
      <c r="Q364" s="168"/>
      <c r="R364" s="170"/>
      <c r="S364" s="214"/>
      <c r="T364" s="196"/>
      <c r="U364" s="197"/>
      <c r="V364" s="204"/>
    </row>
    <row r="365" spans="2:22" s="12" customFormat="1" ht="12">
      <c r="B365" s="326"/>
      <c r="C365" s="287"/>
      <c r="D365" s="290"/>
      <c r="E365" s="91"/>
      <c r="F365" s="255"/>
      <c r="G365" s="65"/>
      <c r="H365" s="66"/>
      <c r="I365" s="67"/>
      <c r="J365" s="36">
        <v>1</v>
      </c>
      <c r="K365" s="24" t="s">
        <v>7</v>
      </c>
      <c r="L365" s="168"/>
      <c r="M365" s="169"/>
      <c r="N365" s="168"/>
      <c r="O365" s="168"/>
      <c r="P365" s="168"/>
      <c r="Q365" s="168"/>
      <c r="R365" s="170"/>
      <c r="S365" s="214"/>
      <c r="T365" s="196"/>
      <c r="U365" s="197"/>
      <c r="V365" s="204"/>
    </row>
    <row r="366" spans="2:22" s="12" customFormat="1" ht="12">
      <c r="B366" s="326"/>
      <c r="C366" s="288"/>
      <c r="D366" s="282"/>
      <c r="E366" s="92"/>
      <c r="F366" s="218"/>
      <c r="G366" s="70"/>
      <c r="H366" s="71"/>
      <c r="I366" s="72"/>
      <c r="J366" s="36">
        <v>1.25</v>
      </c>
      <c r="K366" s="24" t="s">
        <v>8</v>
      </c>
      <c r="L366" s="168"/>
      <c r="M366" s="169"/>
      <c r="N366" s="168"/>
      <c r="O366" s="168"/>
      <c r="P366" s="168"/>
      <c r="Q366" s="168"/>
      <c r="R366" s="170"/>
      <c r="S366" s="214"/>
      <c r="T366" s="196"/>
      <c r="U366" s="197"/>
      <c r="V366" s="204"/>
    </row>
    <row r="367" spans="2:22" s="12" customFormat="1" ht="12">
      <c r="B367" s="326"/>
      <c r="C367" s="288"/>
      <c r="D367" s="282"/>
      <c r="E367" s="92"/>
      <c r="F367" s="218"/>
      <c r="G367" s="70"/>
      <c r="H367" s="71"/>
      <c r="I367" s="72"/>
      <c r="J367" s="36">
        <v>1.5</v>
      </c>
      <c r="K367" s="24" t="s">
        <v>9</v>
      </c>
      <c r="L367" s="168"/>
      <c r="M367" s="169"/>
      <c r="N367" s="168"/>
      <c r="O367" s="168"/>
      <c r="P367" s="168"/>
      <c r="Q367" s="168"/>
      <c r="R367" s="170"/>
      <c r="S367" s="214"/>
      <c r="T367" s="196"/>
      <c r="U367" s="197"/>
      <c r="V367" s="204"/>
    </row>
    <row r="368" spans="2:22" s="12" customFormat="1" ht="12">
      <c r="B368" s="326"/>
      <c r="C368" s="288"/>
      <c r="D368" s="282"/>
      <c r="E368" s="92"/>
      <c r="F368" s="218"/>
      <c r="G368" s="70"/>
      <c r="H368" s="71"/>
      <c r="I368" s="72"/>
      <c r="J368" s="36">
        <v>2</v>
      </c>
      <c r="K368" s="24" t="s">
        <v>10</v>
      </c>
      <c r="L368" s="168"/>
      <c r="M368" s="169"/>
      <c r="N368" s="168"/>
      <c r="O368" s="168"/>
      <c r="P368" s="168"/>
      <c r="Q368" s="168"/>
      <c r="R368" s="170"/>
      <c r="S368" s="214"/>
      <c r="T368" s="196"/>
      <c r="U368" s="197"/>
      <c r="V368" s="204"/>
    </row>
    <row r="369" spans="2:22" s="12" customFormat="1" ht="12">
      <c r="B369" s="326"/>
      <c r="C369" s="288"/>
      <c r="D369" s="282"/>
      <c r="E369" s="92"/>
      <c r="F369" s="218"/>
      <c r="G369" s="70"/>
      <c r="H369" s="71"/>
      <c r="I369" s="72"/>
      <c r="J369" s="36">
        <v>2.5</v>
      </c>
      <c r="K369" s="24" t="s">
        <v>11</v>
      </c>
      <c r="L369" s="168"/>
      <c r="M369" s="169"/>
      <c r="N369" s="168"/>
      <c r="O369" s="168"/>
      <c r="P369" s="168"/>
      <c r="Q369" s="168"/>
      <c r="R369" s="170"/>
      <c r="S369" s="214"/>
      <c r="T369" s="196"/>
      <c r="U369" s="197"/>
      <c r="V369" s="204"/>
    </row>
    <row r="370" spans="2:22" s="12" customFormat="1" ht="12">
      <c r="B370" s="326"/>
      <c r="C370" s="288"/>
      <c r="D370" s="282"/>
      <c r="E370" s="92"/>
      <c r="F370" s="218"/>
      <c r="G370" s="70"/>
      <c r="H370" s="71"/>
      <c r="I370" s="72"/>
      <c r="J370" s="36">
        <v>3</v>
      </c>
      <c r="K370" s="24" t="s">
        <v>12</v>
      </c>
      <c r="L370" s="168"/>
      <c r="M370" s="169"/>
      <c r="N370" s="168"/>
      <c r="O370" s="168"/>
      <c r="P370" s="168"/>
      <c r="Q370" s="168"/>
      <c r="R370" s="170"/>
      <c r="S370" s="214"/>
      <c r="T370" s="196"/>
      <c r="U370" s="197"/>
      <c r="V370" s="204"/>
    </row>
    <row r="371" spans="2:22" s="12" customFormat="1" ht="12">
      <c r="B371" s="326"/>
      <c r="C371" s="288"/>
      <c r="D371" s="282"/>
      <c r="E371" s="92"/>
      <c r="F371" s="218"/>
      <c r="G371" s="70"/>
      <c r="H371" s="71"/>
      <c r="I371" s="72"/>
      <c r="J371" s="36">
        <v>4</v>
      </c>
      <c r="K371" s="24" t="s">
        <v>13</v>
      </c>
      <c r="L371" s="168"/>
      <c r="M371" s="169"/>
      <c r="N371" s="168"/>
      <c r="O371" s="168"/>
      <c r="P371" s="168"/>
      <c r="Q371" s="168"/>
      <c r="R371" s="170"/>
      <c r="S371" s="214"/>
      <c r="T371" s="196"/>
      <c r="U371" s="197"/>
      <c r="V371" s="204"/>
    </row>
    <row r="372" spans="2:22" s="12" customFormat="1" ht="12.75" thickBot="1">
      <c r="B372" s="327"/>
      <c r="C372" s="289"/>
      <c r="D372" s="283"/>
      <c r="E372" s="93"/>
      <c r="F372" s="219"/>
      <c r="G372" s="75"/>
      <c r="H372" s="76"/>
      <c r="I372" s="77"/>
      <c r="J372" s="94">
        <v>5</v>
      </c>
      <c r="K372" s="95" t="s">
        <v>14</v>
      </c>
      <c r="L372" s="171"/>
      <c r="M372" s="172"/>
      <c r="N372" s="171"/>
      <c r="O372" s="171"/>
      <c r="P372" s="171"/>
      <c r="Q372" s="171"/>
      <c r="R372" s="173"/>
      <c r="S372" s="215"/>
      <c r="T372" s="196"/>
      <c r="U372" s="197"/>
      <c r="V372" s="204"/>
    </row>
    <row r="373" spans="2:22">
      <c r="B373" s="298" t="s">
        <v>128</v>
      </c>
      <c r="C373" s="232" t="s">
        <v>41</v>
      </c>
      <c r="D373" s="232"/>
      <c r="E373" s="232"/>
      <c r="F373" s="31"/>
      <c r="G373" s="106"/>
      <c r="H373" s="32" t="s">
        <v>38</v>
      </c>
      <c r="I373" s="109"/>
      <c r="J373" s="33">
        <v>0.6</v>
      </c>
      <c r="K373" s="34" t="s">
        <v>5</v>
      </c>
      <c r="L373" s="165"/>
      <c r="M373" s="166"/>
      <c r="N373" s="165"/>
      <c r="O373" s="165"/>
      <c r="P373" s="165"/>
      <c r="Q373" s="165"/>
      <c r="R373" s="167"/>
      <c r="S373" s="213"/>
    </row>
    <row r="374" spans="2:22">
      <c r="B374" s="326"/>
      <c r="C374" s="234" t="s">
        <v>42</v>
      </c>
      <c r="D374" s="234"/>
      <c r="E374" s="234"/>
      <c r="F374" s="35"/>
      <c r="G374" s="107"/>
      <c r="H374" s="108"/>
      <c r="I374" s="110"/>
      <c r="J374" s="36">
        <v>0.8</v>
      </c>
      <c r="K374" s="24" t="s">
        <v>6</v>
      </c>
      <c r="L374" s="168"/>
      <c r="M374" s="169"/>
      <c r="N374" s="168"/>
      <c r="O374" s="168"/>
      <c r="P374" s="168"/>
      <c r="Q374" s="168"/>
      <c r="R374" s="170"/>
      <c r="S374" s="214"/>
    </row>
    <row r="375" spans="2:22">
      <c r="B375" s="326"/>
      <c r="C375" s="287"/>
      <c r="D375" s="290"/>
      <c r="E375" s="91"/>
      <c r="F375" s="255"/>
      <c r="G375" s="65"/>
      <c r="H375" s="66"/>
      <c r="I375" s="67"/>
      <c r="J375" s="36">
        <v>1</v>
      </c>
      <c r="K375" s="24" t="s">
        <v>7</v>
      </c>
      <c r="L375" s="168"/>
      <c r="M375" s="169"/>
      <c r="N375" s="168"/>
      <c r="O375" s="168"/>
      <c r="P375" s="168"/>
      <c r="Q375" s="168"/>
      <c r="R375" s="170"/>
      <c r="S375" s="214"/>
    </row>
    <row r="376" spans="2:22">
      <c r="B376" s="326"/>
      <c r="C376" s="288"/>
      <c r="D376" s="282"/>
      <c r="E376" s="92"/>
      <c r="F376" s="218"/>
      <c r="G376" s="70"/>
      <c r="H376" s="71"/>
      <c r="I376" s="72"/>
      <c r="J376" s="36">
        <v>1.25</v>
      </c>
      <c r="K376" s="24" t="s">
        <v>8</v>
      </c>
      <c r="L376" s="168"/>
      <c r="M376" s="169"/>
      <c r="N376" s="168"/>
      <c r="O376" s="168"/>
      <c r="P376" s="168"/>
      <c r="Q376" s="168"/>
      <c r="R376" s="170"/>
      <c r="S376" s="214"/>
    </row>
    <row r="377" spans="2:22">
      <c r="B377" s="326"/>
      <c r="C377" s="288"/>
      <c r="D377" s="282"/>
      <c r="E377" s="92"/>
      <c r="F377" s="218"/>
      <c r="G377" s="70"/>
      <c r="H377" s="71"/>
      <c r="I377" s="72"/>
      <c r="J377" s="36">
        <v>1.5</v>
      </c>
      <c r="K377" s="24" t="s">
        <v>9</v>
      </c>
      <c r="L377" s="168"/>
      <c r="M377" s="169"/>
      <c r="N377" s="168"/>
      <c r="O377" s="168"/>
      <c r="P377" s="168"/>
      <c r="Q377" s="168"/>
      <c r="R377" s="170"/>
      <c r="S377" s="214"/>
    </row>
    <row r="378" spans="2:22">
      <c r="B378" s="326"/>
      <c r="C378" s="288"/>
      <c r="D378" s="282"/>
      <c r="E378" s="92"/>
      <c r="F378" s="218"/>
      <c r="G378" s="70"/>
      <c r="H378" s="71"/>
      <c r="I378" s="72"/>
      <c r="J378" s="36">
        <v>2</v>
      </c>
      <c r="K378" s="24" t="s">
        <v>10</v>
      </c>
      <c r="L378" s="168"/>
      <c r="M378" s="169"/>
      <c r="N378" s="168"/>
      <c r="O378" s="168"/>
      <c r="P378" s="168"/>
      <c r="Q378" s="168"/>
      <c r="R378" s="170"/>
      <c r="S378" s="214"/>
    </row>
    <row r="379" spans="2:22">
      <c r="B379" s="326"/>
      <c r="C379" s="288"/>
      <c r="D379" s="282"/>
      <c r="E379" s="92"/>
      <c r="F379" s="218"/>
      <c r="G379" s="70"/>
      <c r="H379" s="71"/>
      <c r="I379" s="72"/>
      <c r="J379" s="36">
        <v>2.5</v>
      </c>
      <c r="K379" s="24" t="s">
        <v>11</v>
      </c>
      <c r="L379" s="168"/>
      <c r="M379" s="169"/>
      <c r="N379" s="168"/>
      <c r="O379" s="168"/>
      <c r="P379" s="168"/>
      <c r="Q379" s="168"/>
      <c r="R379" s="170"/>
      <c r="S379" s="214"/>
    </row>
    <row r="380" spans="2:22">
      <c r="B380" s="326"/>
      <c r="C380" s="288"/>
      <c r="D380" s="282"/>
      <c r="E380" s="92"/>
      <c r="F380" s="218"/>
      <c r="G380" s="70"/>
      <c r="H380" s="71"/>
      <c r="I380" s="72"/>
      <c r="J380" s="36">
        <v>3</v>
      </c>
      <c r="K380" s="24" t="s">
        <v>12</v>
      </c>
      <c r="L380" s="168"/>
      <c r="M380" s="169"/>
      <c r="N380" s="168"/>
      <c r="O380" s="168"/>
      <c r="P380" s="168"/>
      <c r="Q380" s="168"/>
      <c r="R380" s="170"/>
      <c r="S380" s="214"/>
    </row>
    <row r="381" spans="2:22">
      <c r="B381" s="326"/>
      <c r="C381" s="288"/>
      <c r="D381" s="282"/>
      <c r="E381" s="92"/>
      <c r="F381" s="218"/>
      <c r="G381" s="70"/>
      <c r="H381" s="71"/>
      <c r="I381" s="72"/>
      <c r="J381" s="36">
        <v>4</v>
      </c>
      <c r="K381" s="24" t="s">
        <v>13</v>
      </c>
      <c r="L381" s="168"/>
      <c r="M381" s="169"/>
      <c r="N381" s="168"/>
      <c r="O381" s="168"/>
      <c r="P381" s="168"/>
      <c r="Q381" s="168"/>
      <c r="R381" s="170"/>
      <c r="S381" s="214"/>
    </row>
    <row r="382" spans="2:22" ht="14.25" thickBot="1">
      <c r="B382" s="327"/>
      <c r="C382" s="289"/>
      <c r="D382" s="283"/>
      <c r="E382" s="93"/>
      <c r="F382" s="219"/>
      <c r="G382" s="75"/>
      <c r="H382" s="76"/>
      <c r="I382" s="77"/>
      <c r="J382" s="94">
        <v>5</v>
      </c>
      <c r="K382" s="95" t="s">
        <v>14</v>
      </c>
      <c r="L382" s="171"/>
      <c r="M382" s="172"/>
      <c r="N382" s="171"/>
      <c r="O382" s="171"/>
      <c r="P382" s="171"/>
      <c r="Q382" s="171"/>
      <c r="R382" s="173"/>
      <c r="S382" s="215"/>
    </row>
    <row r="383" spans="2:22">
      <c r="B383" s="229" t="s">
        <v>108</v>
      </c>
      <c r="C383" s="232" t="s">
        <v>41</v>
      </c>
      <c r="D383" s="232"/>
      <c r="E383" s="232"/>
      <c r="F383" s="31"/>
      <c r="G383" s="106"/>
      <c r="H383" s="32" t="s">
        <v>38</v>
      </c>
      <c r="I383" s="109"/>
      <c r="J383" s="33">
        <v>0.6</v>
      </c>
      <c r="K383" s="34" t="s">
        <v>5</v>
      </c>
      <c r="L383" s="165"/>
      <c r="M383" s="166"/>
      <c r="N383" s="165"/>
      <c r="O383" s="165"/>
      <c r="P383" s="165"/>
      <c r="Q383" s="174"/>
      <c r="R383" s="175"/>
      <c r="S383" s="213"/>
    </row>
    <row r="384" spans="2:22">
      <c r="B384" s="230"/>
      <c r="C384" s="234" t="s">
        <v>42</v>
      </c>
      <c r="D384" s="234"/>
      <c r="E384" s="234"/>
      <c r="F384" s="35"/>
      <c r="G384" s="107"/>
      <c r="H384" s="108"/>
      <c r="I384" s="110"/>
      <c r="J384" s="36">
        <v>0.8</v>
      </c>
      <c r="K384" s="24" t="s">
        <v>6</v>
      </c>
      <c r="L384" s="168"/>
      <c r="M384" s="169"/>
      <c r="N384" s="168"/>
      <c r="O384" s="168"/>
      <c r="P384" s="168"/>
      <c r="Q384" s="176"/>
      <c r="R384" s="177"/>
      <c r="S384" s="214"/>
    </row>
    <row r="385" spans="2:19">
      <c r="B385" s="230"/>
      <c r="C385" s="235" t="s">
        <v>40</v>
      </c>
      <c r="D385" s="222" t="s">
        <v>109</v>
      </c>
      <c r="E385" s="38" t="s">
        <v>14</v>
      </c>
      <c r="F385" s="224"/>
      <c r="G385" s="111"/>
      <c r="H385" s="112"/>
      <c r="I385" s="113"/>
      <c r="J385" s="36">
        <v>1</v>
      </c>
      <c r="K385" s="24" t="s">
        <v>7</v>
      </c>
      <c r="L385" s="168"/>
      <c r="M385" s="169"/>
      <c r="N385" s="168"/>
      <c r="O385" s="168"/>
      <c r="P385" s="168"/>
      <c r="Q385" s="176"/>
      <c r="R385" s="177"/>
      <c r="S385" s="214"/>
    </row>
    <row r="386" spans="2:19">
      <c r="B386" s="230"/>
      <c r="C386" s="236"/>
      <c r="D386" s="238"/>
      <c r="E386" s="39" t="s">
        <v>13</v>
      </c>
      <c r="F386" s="239"/>
      <c r="G386" s="114"/>
      <c r="H386" s="115"/>
      <c r="I386" s="116"/>
      <c r="J386" s="36">
        <v>1.25</v>
      </c>
      <c r="K386" s="24" t="s">
        <v>8</v>
      </c>
      <c r="L386" s="168"/>
      <c r="M386" s="169"/>
      <c r="N386" s="168"/>
      <c r="O386" s="168"/>
      <c r="P386" s="168"/>
      <c r="Q386" s="176"/>
      <c r="R386" s="177"/>
      <c r="S386" s="214"/>
    </row>
    <row r="387" spans="2:19">
      <c r="B387" s="230"/>
      <c r="C387" s="236"/>
      <c r="D387" s="222" t="s">
        <v>112</v>
      </c>
      <c r="E387" s="38" t="s">
        <v>14</v>
      </c>
      <c r="F387" s="224"/>
      <c r="G387" s="111"/>
      <c r="H387" s="112"/>
      <c r="I387" s="113"/>
      <c r="J387" s="36">
        <v>1.5</v>
      </c>
      <c r="K387" s="24" t="s">
        <v>9</v>
      </c>
      <c r="L387" s="168"/>
      <c r="M387" s="169"/>
      <c r="N387" s="168"/>
      <c r="O387" s="168"/>
      <c r="P387" s="168"/>
      <c r="Q387" s="176"/>
      <c r="R387" s="177"/>
      <c r="S387" s="214"/>
    </row>
    <row r="388" spans="2:19">
      <c r="B388" s="230"/>
      <c r="C388" s="236"/>
      <c r="D388" s="238"/>
      <c r="E388" s="39" t="s">
        <v>13</v>
      </c>
      <c r="F388" s="239"/>
      <c r="G388" s="114"/>
      <c r="H388" s="115"/>
      <c r="I388" s="116"/>
      <c r="J388" s="36">
        <v>2</v>
      </c>
      <c r="K388" s="24" t="s">
        <v>10</v>
      </c>
      <c r="L388" s="168"/>
      <c r="M388" s="169"/>
      <c r="N388" s="168"/>
      <c r="O388" s="168"/>
      <c r="P388" s="168"/>
      <c r="Q388" s="176"/>
      <c r="R388" s="177"/>
      <c r="S388" s="214"/>
    </row>
    <row r="389" spans="2:19">
      <c r="B389" s="230"/>
      <c r="C389" s="236"/>
      <c r="D389" s="222" t="s">
        <v>113</v>
      </c>
      <c r="E389" s="38" t="s">
        <v>14</v>
      </c>
      <c r="F389" s="224"/>
      <c r="G389" s="111"/>
      <c r="H389" s="112"/>
      <c r="I389" s="113"/>
      <c r="J389" s="36">
        <v>2.5</v>
      </c>
      <c r="K389" s="24" t="s">
        <v>11</v>
      </c>
      <c r="L389" s="168"/>
      <c r="M389" s="169"/>
      <c r="N389" s="168"/>
      <c r="O389" s="168"/>
      <c r="P389" s="168"/>
      <c r="Q389" s="176"/>
      <c r="R389" s="177"/>
      <c r="S389" s="214"/>
    </row>
    <row r="390" spans="2:19">
      <c r="B390" s="230"/>
      <c r="C390" s="236"/>
      <c r="D390" s="238"/>
      <c r="E390" s="39" t="s">
        <v>13</v>
      </c>
      <c r="F390" s="239"/>
      <c r="G390" s="114"/>
      <c r="H390" s="115"/>
      <c r="I390" s="116"/>
      <c r="J390" s="36">
        <v>3</v>
      </c>
      <c r="K390" s="24" t="s">
        <v>12</v>
      </c>
      <c r="L390" s="168"/>
      <c r="M390" s="169"/>
      <c r="N390" s="168"/>
      <c r="O390" s="168"/>
      <c r="P390" s="168"/>
      <c r="Q390" s="176"/>
      <c r="R390" s="177"/>
      <c r="S390" s="214"/>
    </row>
    <row r="391" spans="2:19">
      <c r="B391" s="230"/>
      <c r="C391" s="236"/>
      <c r="D391" s="222"/>
      <c r="E391" s="38"/>
      <c r="F391" s="240"/>
      <c r="G391" s="41"/>
      <c r="H391" s="53"/>
      <c r="I391" s="43"/>
      <c r="J391" s="36">
        <v>4</v>
      </c>
      <c r="K391" s="24" t="s">
        <v>13</v>
      </c>
      <c r="L391" s="168"/>
      <c r="M391" s="169"/>
      <c r="N391" s="168"/>
      <c r="O391" s="168"/>
      <c r="P391" s="168"/>
      <c r="Q391" s="176"/>
      <c r="R391" s="177"/>
      <c r="S391" s="214"/>
    </row>
    <row r="392" spans="2:19" ht="14.25" thickBot="1">
      <c r="B392" s="302"/>
      <c r="C392" s="237"/>
      <c r="D392" s="238"/>
      <c r="E392" s="39"/>
      <c r="F392" s="241"/>
      <c r="G392" s="45"/>
      <c r="H392" s="62"/>
      <c r="I392" s="47"/>
      <c r="J392" s="94">
        <v>5</v>
      </c>
      <c r="K392" s="95" t="s">
        <v>14</v>
      </c>
      <c r="L392" s="171"/>
      <c r="M392" s="172"/>
      <c r="N392" s="171"/>
      <c r="O392" s="171"/>
      <c r="P392" s="171"/>
      <c r="Q392" s="178"/>
      <c r="R392" s="179"/>
      <c r="S392" s="215"/>
    </row>
    <row r="393" spans="2:19">
      <c r="B393" s="229" t="s">
        <v>110</v>
      </c>
      <c r="C393" s="232" t="s">
        <v>41</v>
      </c>
      <c r="D393" s="232"/>
      <c r="E393" s="232"/>
      <c r="F393" s="31"/>
      <c r="G393" s="106"/>
      <c r="H393" s="32" t="s">
        <v>38</v>
      </c>
      <c r="I393" s="109"/>
      <c r="J393" s="33">
        <v>0.6</v>
      </c>
      <c r="K393" s="34" t="s">
        <v>5</v>
      </c>
      <c r="L393" s="165"/>
      <c r="M393" s="166"/>
      <c r="N393" s="165"/>
      <c r="O393" s="165"/>
      <c r="P393" s="165"/>
      <c r="Q393" s="174"/>
      <c r="R393" s="175"/>
      <c r="S393" s="213"/>
    </row>
    <row r="394" spans="2:19">
      <c r="B394" s="230"/>
      <c r="C394" s="234" t="s">
        <v>42</v>
      </c>
      <c r="D394" s="234"/>
      <c r="E394" s="234"/>
      <c r="F394" s="35"/>
      <c r="G394" s="107"/>
      <c r="H394" s="108"/>
      <c r="I394" s="110"/>
      <c r="J394" s="36">
        <v>0.8</v>
      </c>
      <c r="K394" s="24" t="s">
        <v>6</v>
      </c>
      <c r="L394" s="168"/>
      <c r="M394" s="169"/>
      <c r="N394" s="168"/>
      <c r="O394" s="168"/>
      <c r="P394" s="168"/>
      <c r="Q394" s="176"/>
      <c r="R394" s="177"/>
      <c r="S394" s="214"/>
    </row>
    <row r="395" spans="2:19">
      <c r="B395" s="230"/>
      <c r="C395" s="235" t="s">
        <v>40</v>
      </c>
      <c r="D395" s="222" t="s">
        <v>111</v>
      </c>
      <c r="E395" s="38" t="s">
        <v>14</v>
      </c>
      <c r="F395" s="224"/>
      <c r="G395" s="111"/>
      <c r="H395" s="112"/>
      <c r="I395" s="113"/>
      <c r="J395" s="36">
        <v>1</v>
      </c>
      <c r="K395" s="24" t="s">
        <v>7</v>
      </c>
      <c r="L395" s="168"/>
      <c r="M395" s="169"/>
      <c r="N395" s="168"/>
      <c r="O395" s="168"/>
      <c r="P395" s="168"/>
      <c r="Q395" s="176"/>
      <c r="R395" s="177"/>
      <c r="S395" s="214"/>
    </row>
    <row r="396" spans="2:19">
      <c r="B396" s="230"/>
      <c r="C396" s="236"/>
      <c r="D396" s="238"/>
      <c r="E396" s="39" t="s">
        <v>13</v>
      </c>
      <c r="F396" s="239"/>
      <c r="G396" s="114"/>
      <c r="H396" s="115"/>
      <c r="I396" s="116"/>
      <c r="J396" s="36">
        <v>1.25</v>
      </c>
      <c r="K396" s="24" t="s">
        <v>8</v>
      </c>
      <c r="L396" s="168"/>
      <c r="M396" s="169"/>
      <c r="N396" s="168"/>
      <c r="O396" s="168"/>
      <c r="P396" s="168"/>
      <c r="Q396" s="176"/>
      <c r="R396" s="177"/>
      <c r="S396" s="214"/>
    </row>
    <row r="397" spans="2:19">
      <c r="B397" s="230"/>
      <c r="C397" s="236"/>
      <c r="D397" s="222" t="s">
        <v>114</v>
      </c>
      <c r="E397" s="38" t="s">
        <v>14</v>
      </c>
      <c r="F397" s="224"/>
      <c r="G397" s="111"/>
      <c r="H397" s="112"/>
      <c r="I397" s="113"/>
      <c r="J397" s="36">
        <v>1.5</v>
      </c>
      <c r="K397" s="24" t="s">
        <v>9</v>
      </c>
      <c r="L397" s="168"/>
      <c r="M397" s="169"/>
      <c r="N397" s="168"/>
      <c r="O397" s="168"/>
      <c r="P397" s="168"/>
      <c r="Q397" s="176"/>
      <c r="R397" s="177"/>
      <c r="S397" s="214"/>
    </row>
    <row r="398" spans="2:19">
      <c r="B398" s="230"/>
      <c r="C398" s="236"/>
      <c r="D398" s="238"/>
      <c r="E398" s="39" t="s">
        <v>13</v>
      </c>
      <c r="F398" s="239"/>
      <c r="G398" s="114"/>
      <c r="H398" s="115"/>
      <c r="I398" s="116"/>
      <c r="J398" s="36">
        <v>2</v>
      </c>
      <c r="K398" s="24" t="s">
        <v>10</v>
      </c>
      <c r="L398" s="168"/>
      <c r="M398" s="169"/>
      <c r="N398" s="168"/>
      <c r="O398" s="168"/>
      <c r="P398" s="168"/>
      <c r="Q398" s="176"/>
      <c r="R398" s="177"/>
      <c r="S398" s="214"/>
    </row>
    <row r="399" spans="2:19">
      <c r="B399" s="230"/>
      <c r="C399" s="236"/>
      <c r="D399" s="293"/>
      <c r="E399" s="38"/>
      <c r="F399" s="240"/>
      <c r="G399" s="41"/>
      <c r="H399" s="53"/>
      <c r="I399" s="43"/>
      <c r="J399" s="36">
        <v>2.5</v>
      </c>
      <c r="K399" s="24" t="s">
        <v>11</v>
      </c>
      <c r="L399" s="168"/>
      <c r="M399" s="169"/>
      <c r="N399" s="168"/>
      <c r="O399" s="168"/>
      <c r="P399" s="168"/>
      <c r="Q399" s="176"/>
      <c r="R399" s="177"/>
      <c r="S399" s="214"/>
    </row>
    <row r="400" spans="2:19">
      <c r="B400" s="230"/>
      <c r="C400" s="236"/>
      <c r="D400" s="311"/>
      <c r="E400" s="39"/>
      <c r="F400" s="241"/>
      <c r="G400" s="45"/>
      <c r="H400" s="62"/>
      <c r="I400" s="47"/>
      <c r="J400" s="36">
        <v>3</v>
      </c>
      <c r="K400" s="24" t="s">
        <v>12</v>
      </c>
      <c r="L400" s="168"/>
      <c r="M400" s="169"/>
      <c r="N400" s="168"/>
      <c r="O400" s="168"/>
      <c r="P400" s="168"/>
      <c r="Q400" s="176"/>
      <c r="R400" s="177"/>
      <c r="S400" s="214"/>
    </row>
    <row r="401" spans="2:19">
      <c r="B401" s="230"/>
      <c r="C401" s="236"/>
      <c r="D401" s="222"/>
      <c r="E401" s="38"/>
      <c r="F401" s="240"/>
      <c r="G401" s="41"/>
      <c r="H401" s="53"/>
      <c r="I401" s="43"/>
      <c r="J401" s="36">
        <v>4</v>
      </c>
      <c r="K401" s="24" t="s">
        <v>13</v>
      </c>
      <c r="L401" s="168"/>
      <c r="M401" s="169"/>
      <c r="N401" s="168"/>
      <c r="O401" s="168"/>
      <c r="P401" s="168"/>
      <c r="Q401" s="176"/>
      <c r="R401" s="177"/>
      <c r="S401" s="214"/>
    </row>
    <row r="402" spans="2:19" ht="14.25" thickBot="1">
      <c r="B402" s="302"/>
      <c r="C402" s="237"/>
      <c r="D402" s="238"/>
      <c r="E402" s="39"/>
      <c r="F402" s="241"/>
      <c r="G402" s="45"/>
      <c r="H402" s="62"/>
      <c r="I402" s="47"/>
      <c r="J402" s="94">
        <v>5</v>
      </c>
      <c r="K402" s="95" t="s">
        <v>14</v>
      </c>
      <c r="L402" s="171"/>
      <c r="M402" s="172"/>
      <c r="N402" s="171"/>
      <c r="O402" s="171"/>
      <c r="P402" s="171"/>
      <c r="Q402" s="178"/>
      <c r="R402" s="179"/>
      <c r="S402" s="215"/>
    </row>
    <row r="403" spans="2:19">
      <c r="B403" s="338" t="s">
        <v>154</v>
      </c>
      <c r="C403" s="232" t="s">
        <v>49</v>
      </c>
      <c r="D403" s="232"/>
      <c r="E403" s="232"/>
      <c r="F403" s="31"/>
      <c r="G403" s="257"/>
      <c r="H403" s="258"/>
      <c r="I403" s="259"/>
      <c r="J403" s="33">
        <v>0.6</v>
      </c>
      <c r="K403" s="34" t="s">
        <v>5</v>
      </c>
      <c r="L403" s="165"/>
      <c r="M403" s="166"/>
      <c r="N403" s="165"/>
      <c r="O403" s="165"/>
      <c r="P403" s="165"/>
      <c r="Q403" s="165"/>
      <c r="R403" s="167"/>
      <c r="S403" s="213"/>
    </row>
    <row r="404" spans="2:19">
      <c r="B404" s="230"/>
      <c r="C404" s="234" t="s">
        <v>42</v>
      </c>
      <c r="D404" s="234"/>
      <c r="E404" s="234"/>
      <c r="F404" s="35"/>
      <c r="G404" s="107"/>
      <c r="H404" s="108"/>
      <c r="I404" s="110"/>
      <c r="J404" s="36">
        <v>0.8</v>
      </c>
      <c r="K404" s="24" t="s">
        <v>6</v>
      </c>
      <c r="L404" s="168"/>
      <c r="M404" s="169"/>
      <c r="N404" s="168"/>
      <c r="O404" s="168"/>
      <c r="P404" s="168"/>
      <c r="Q404" s="168"/>
      <c r="R404" s="170"/>
      <c r="S404" s="214"/>
    </row>
    <row r="405" spans="2:19">
      <c r="B405" s="230"/>
      <c r="C405" s="287"/>
      <c r="D405" s="290"/>
      <c r="E405" s="91"/>
      <c r="F405" s="255"/>
      <c r="G405" s="65"/>
      <c r="H405" s="66"/>
      <c r="I405" s="67"/>
      <c r="J405" s="36">
        <v>1</v>
      </c>
      <c r="K405" s="24" t="s">
        <v>7</v>
      </c>
      <c r="L405" s="168"/>
      <c r="M405" s="169"/>
      <c r="N405" s="168"/>
      <c r="O405" s="168"/>
      <c r="P405" s="168"/>
      <c r="Q405" s="168"/>
      <c r="R405" s="170"/>
      <c r="S405" s="214"/>
    </row>
    <row r="406" spans="2:19">
      <c r="B406" s="230"/>
      <c r="C406" s="288"/>
      <c r="D406" s="282"/>
      <c r="E406" s="92"/>
      <c r="F406" s="218"/>
      <c r="G406" s="70"/>
      <c r="H406" s="71"/>
      <c r="I406" s="72"/>
      <c r="J406" s="36">
        <v>1.25</v>
      </c>
      <c r="K406" s="24" t="s">
        <v>8</v>
      </c>
      <c r="L406" s="168"/>
      <c r="M406" s="169"/>
      <c r="N406" s="168"/>
      <c r="O406" s="168"/>
      <c r="P406" s="168"/>
      <c r="Q406" s="168"/>
      <c r="R406" s="170"/>
      <c r="S406" s="214"/>
    </row>
    <row r="407" spans="2:19">
      <c r="B407" s="230"/>
      <c r="C407" s="288"/>
      <c r="D407" s="282"/>
      <c r="E407" s="92"/>
      <c r="F407" s="218"/>
      <c r="G407" s="70"/>
      <c r="H407" s="71"/>
      <c r="I407" s="72"/>
      <c r="J407" s="36">
        <v>1.5</v>
      </c>
      <c r="K407" s="24" t="s">
        <v>9</v>
      </c>
      <c r="L407" s="168"/>
      <c r="M407" s="169"/>
      <c r="N407" s="168"/>
      <c r="O407" s="168"/>
      <c r="P407" s="168"/>
      <c r="Q407" s="168"/>
      <c r="R407" s="170"/>
      <c r="S407" s="214"/>
    </row>
    <row r="408" spans="2:19">
      <c r="B408" s="230"/>
      <c r="C408" s="288"/>
      <c r="D408" s="282"/>
      <c r="E408" s="92"/>
      <c r="F408" s="218"/>
      <c r="G408" s="70"/>
      <c r="H408" s="71"/>
      <c r="I408" s="72"/>
      <c r="J408" s="36">
        <v>2</v>
      </c>
      <c r="K408" s="24" t="s">
        <v>10</v>
      </c>
      <c r="L408" s="168"/>
      <c r="M408" s="169"/>
      <c r="N408" s="168"/>
      <c r="O408" s="168"/>
      <c r="P408" s="168"/>
      <c r="Q408" s="168"/>
      <c r="R408" s="170"/>
      <c r="S408" s="214"/>
    </row>
    <row r="409" spans="2:19">
      <c r="B409" s="230"/>
      <c r="C409" s="288"/>
      <c r="D409" s="282"/>
      <c r="E409" s="92"/>
      <c r="F409" s="218"/>
      <c r="G409" s="70"/>
      <c r="H409" s="71"/>
      <c r="I409" s="72"/>
      <c r="J409" s="36">
        <v>2.5</v>
      </c>
      <c r="K409" s="24" t="s">
        <v>11</v>
      </c>
      <c r="L409" s="168"/>
      <c r="M409" s="169"/>
      <c r="N409" s="168"/>
      <c r="O409" s="168"/>
      <c r="P409" s="168"/>
      <c r="Q409" s="168"/>
      <c r="R409" s="170"/>
      <c r="S409" s="214"/>
    </row>
    <row r="410" spans="2:19">
      <c r="B410" s="230"/>
      <c r="C410" s="288"/>
      <c r="D410" s="282"/>
      <c r="E410" s="92"/>
      <c r="F410" s="218"/>
      <c r="G410" s="70"/>
      <c r="H410" s="71"/>
      <c r="I410" s="72"/>
      <c r="J410" s="36">
        <v>3</v>
      </c>
      <c r="K410" s="24" t="s">
        <v>12</v>
      </c>
      <c r="L410" s="168"/>
      <c r="M410" s="169"/>
      <c r="N410" s="168"/>
      <c r="O410" s="168"/>
      <c r="P410" s="168"/>
      <c r="Q410" s="168"/>
      <c r="R410" s="170"/>
      <c r="S410" s="214"/>
    </row>
    <row r="411" spans="2:19">
      <c r="B411" s="230"/>
      <c r="C411" s="288"/>
      <c r="D411" s="282"/>
      <c r="E411" s="92"/>
      <c r="F411" s="218"/>
      <c r="G411" s="70"/>
      <c r="H411" s="71"/>
      <c r="I411" s="72"/>
      <c r="J411" s="36">
        <v>4</v>
      </c>
      <c r="K411" s="24" t="s">
        <v>13</v>
      </c>
      <c r="L411" s="168"/>
      <c r="M411" s="169"/>
      <c r="N411" s="168"/>
      <c r="O411" s="168"/>
      <c r="P411" s="168"/>
      <c r="Q411" s="168"/>
      <c r="R411" s="170"/>
      <c r="S411" s="214"/>
    </row>
    <row r="412" spans="2:19" ht="14.25" thickBot="1">
      <c r="B412" s="302"/>
      <c r="C412" s="289"/>
      <c r="D412" s="283"/>
      <c r="E412" s="93"/>
      <c r="F412" s="219"/>
      <c r="G412" s="75"/>
      <c r="H412" s="76"/>
      <c r="I412" s="77"/>
      <c r="J412" s="94">
        <v>5</v>
      </c>
      <c r="K412" s="95" t="s">
        <v>14</v>
      </c>
      <c r="L412" s="171"/>
      <c r="M412" s="172"/>
      <c r="N412" s="171"/>
      <c r="O412" s="171"/>
      <c r="P412" s="171"/>
      <c r="Q412" s="171"/>
      <c r="R412" s="173"/>
      <c r="S412" s="215"/>
    </row>
    <row r="413" spans="2:19">
      <c r="B413" s="298" t="s">
        <v>145</v>
      </c>
      <c r="C413" s="232" t="s">
        <v>49</v>
      </c>
      <c r="D413" s="232"/>
      <c r="E413" s="232"/>
      <c r="F413" s="31"/>
      <c r="G413" s="257"/>
      <c r="H413" s="258"/>
      <c r="I413" s="259"/>
      <c r="J413" s="33">
        <v>0.6</v>
      </c>
      <c r="K413" s="34" t="s">
        <v>5</v>
      </c>
      <c r="L413" s="165"/>
      <c r="M413" s="166"/>
      <c r="N413" s="165"/>
      <c r="O413" s="165"/>
      <c r="P413" s="165"/>
      <c r="Q413" s="165"/>
      <c r="R413" s="167"/>
      <c r="S413" s="213"/>
    </row>
    <row r="414" spans="2:19">
      <c r="B414" s="326"/>
      <c r="C414" s="234" t="s">
        <v>42</v>
      </c>
      <c r="D414" s="234"/>
      <c r="E414" s="234"/>
      <c r="F414" s="35"/>
      <c r="G414" s="107"/>
      <c r="H414" s="108"/>
      <c r="I414" s="110"/>
      <c r="J414" s="36">
        <v>0.8</v>
      </c>
      <c r="K414" s="24" t="s">
        <v>6</v>
      </c>
      <c r="L414" s="168"/>
      <c r="M414" s="169"/>
      <c r="N414" s="168"/>
      <c r="O414" s="168"/>
      <c r="P414" s="168"/>
      <c r="Q414" s="168"/>
      <c r="R414" s="170"/>
      <c r="S414" s="214"/>
    </row>
    <row r="415" spans="2:19">
      <c r="B415" s="326"/>
      <c r="C415" s="287"/>
      <c r="D415" s="290"/>
      <c r="E415" s="91"/>
      <c r="F415" s="255"/>
      <c r="G415" s="65"/>
      <c r="H415" s="66"/>
      <c r="I415" s="67"/>
      <c r="J415" s="36">
        <v>1</v>
      </c>
      <c r="K415" s="24" t="s">
        <v>7</v>
      </c>
      <c r="L415" s="168"/>
      <c r="M415" s="169"/>
      <c r="N415" s="168"/>
      <c r="O415" s="168"/>
      <c r="P415" s="168"/>
      <c r="Q415" s="168"/>
      <c r="R415" s="170"/>
      <c r="S415" s="214"/>
    </row>
    <row r="416" spans="2:19">
      <c r="B416" s="326"/>
      <c r="C416" s="288"/>
      <c r="D416" s="282"/>
      <c r="E416" s="92"/>
      <c r="F416" s="218"/>
      <c r="G416" s="70"/>
      <c r="H416" s="71"/>
      <c r="I416" s="72"/>
      <c r="J416" s="36">
        <v>1.25</v>
      </c>
      <c r="K416" s="24" t="s">
        <v>8</v>
      </c>
      <c r="L416" s="168"/>
      <c r="M416" s="169"/>
      <c r="N416" s="168"/>
      <c r="O416" s="168"/>
      <c r="P416" s="168"/>
      <c r="Q416" s="168"/>
      <c r="R416" s="170"/>
      <c r="S416" s="214"/>
    </row>
    <row r="417" spans="2:19">
      <c r="B417" s="326"/>
      <c r="C417" s="288"/>
      <c r="D417" s="282"/>
      <c r="E417" s="92"/>
      <c r="F417" s="218"/>
      <c r="G417" s="70"/>
      <c r="H417" s="71"/>
      <c r="I417" s="72"/>
      <c r="J417" s="36">
        <v>1.5</v>
      </c>
      <c r="K417" s="24" t="s">
        <v>9</v>
      </c>
      <c r="L417" s="168"/>
      <c r="M417" s="169"/>
      <c r="N417" s="168"/>
      <c r="O417" s="168"/>
      <c r="P417" s="168"/>
      <c r="Q417" s="168"/>
      <c r="R417" s="170"/>
      <c r="S417" s="214"/>
    </row>
    <row r="418" spans="2:19">
      <c r="B418" s="326"/>
      <c r="C418" s="288"/>
      <c r="D418" s="282"/>
      <c r="E418" s="92"/>
      <c r="F418" s="218"/>
      <c r="G418" s="70"/>
      <c r="H418" s="71"/>
      <c r="I418" s="72"/>
      <c r="J418" s="36">
        <v>2</v>
      </c>
      <c r="K418" s="24" t="s">
        <v>10</v>
      </c>
      <c r="L418" s="168"/>
      <c r="M418" s="169"/>
      <c r="N418" s="168"/>
      <c r="O418" s="168"/>
      <c r="P418" s="168"/>
      <c r="Q418" s="168"/>
      <c r="R418" s="170"/>
      <c r="S418" s="214"/>
    </row>
    <row r="419" spans="2:19">
      <c r="B419" s="326"/>
      <c r="C419" s="288"/>
      <c r="D419" s="282"/>
      <c r="E419" s="92"/>
      <c r="F419" s="218"/>
      <c r="G419" s="70"/>
      <c r="H419" s="71"/>
      <c r="I419" s="72"/>
      <c r="J419" s="36">
        <v>2.5</v>
      </c>
      <c r="K419" s="24" t="s">
        <v>11</v>
      </c>
      <c r="L419" s="168"/>
      <c r="M419" s="169"/>
      <c r="N419" s="168"/>
      <c r="O419" s="168"/>
      <c r="P419" s="168"/>
      <c r="Q419" s="168"/>
      <c r="R419" s="170"/>
      <c r="S419" s="214"/>
    </row>
    <row r="420" spans="2:19">
      <c r="B420" s="326"/>
      <c r="C420" s="288"/>
      <c r="D420" s="282"/>
      <c r="E420" s="92"/>
      <c r="F420" s="218"/>
      <c r="G420" s="70"/>
      <c r="H420" s="71"/>
      <c r="I420" s="72"/>
      <c r="J420" s="36">
        <v>3</v>
      </c>
      <c r="K420" s="24" t="s">
        <v>12</v>
      </c>
      <c r="L420" s="168"/>
      <c r="M420" s="169"/>
      <c r="N420" s="168"/>
      <c r="O420" s="168"/>
      <c r="P420" s="168"/>
      <c r="Q420" s="168"/>
      <c r="R420" s="170"/>
      <c r="S420" s="214"/>
    </row>
    <row r="421" spans="2:19">
      <c r="B421" s="326"/>
      <c r="C421" s="288"/>
      <c r="D421" s="282"/>
      <c r="E421" s="92"/>
      <c r="F421" s="218"/>
      <c r="G421" s="70"/>
      <c r="H421" s="71"/>
      <c r="I421" s="72"/>
      <c r="J421" s="36">
        <v>4</v>
      </c>
      <c r="K421" s="24" t="s">
        <v>13</v>
      </c>
      <c r="L421" s="168"/>
      <c r="M421" s="169"/>
      <c r="N421" s="168"/>
      <c r="O421" s="168"/>
      <c r="P421" s="168"/>
      <c r="Q421" s="168"/>
      <c r="R421" s="170"/>
      <c r="S421" s="214"/>
    </row>
    <row r="422" spans="2:19" ht="14.25" thickBot="1">
      <c r="B422" s="327"/>
      <c r="C422" s="289"/>
      <c r="D422" s="283"/>
      <c r="E422" s="93"/>
      <c r="F422" s="219"/>
      <c r="G422" s="75"/>
      <c r="H422" s="76"/>
      <c r="I422" s="77"/>
      <c r="J422" s="94">
        <v>5</v>
      </c>
      <c r="K422" s="95" t="s">
        <v>14</v>
      </c>
      <c r="L422" s="171"/>
      <c r="M422" s="172"/>
      <c r="N422" s="171"/>
      <c r="O422" s="171"/>
      <c r="P422" s="171"/>
      <c r="Q422" s="171"/>
      <c r="R422" s="173"/>
      <c r="S422" s="215"/>
    </row>
    <row r="423" spans="2:19">
      <c r="B423" s="229" t="s">
        <v>141</v>
      </c>
      <c r="C423" s="232" t="s">
        <v>49</v>
      </c>
      <c r="D423" s="232"/>
      <c r="E423" s="232"/>
      <c r="F423" s="31"/>
      <c r="G423" s="257"/>
      <c r="H423" s="258"/>
      <c r="I423" s="259"/>
      <c r="J423" s="33">
        <v>0.6</v>
      </c>
      <c r="K423" s="34" t="s">
        <v>5</v>
      </c>
      <c r="L423" s="165"/>
      <c r="M423" s="166"/>
      <c r="N423" s="165"/>
      <c r="O423" s="165"/>
      <c r="P423" s="165"/>
      <c r="Q423" s="165"/>
      <c r="R423" s="167"/>
      <c r="S423" s="213"/>
    </row>
    <row r="424" spans="2:19">
      <c r="B424" s="230"/>
      <c r="C424" s="234" t="s">
        <v>42</v>
      </c>
      <c r="D424" s="234"/>
      <c r="E424" s="234"/>
      <c r="F424" s="35"/>
      <c r="G424" s="107"/>
      <c r="H424" s="108"/>
      <c r="I424" s="110"/>
      <c r="J424" s="36">
        <v>0.8</v>
      </c>
      <c r="K424" s="24" t="s">
        <v>6</v>
      </c>
      <c r="L424" s="168"/>
      <c r="M424" s="169"/>
      <c r="N424" s="168"/>
      <c r="O424" s="168"/>
      <c r="P424" s="168"/>
      <c r="Q424" s="168"/>
      <c r="R424" s="170"/>
      <c r="S424" s="214"/>
    </row>
    <row r="425" spans="2:19">
      <c r="B425" s="230"/>
      <c r="C425" s="287"/>
      <c r="D425" s="290"/>
      <c r="E425" s="91"/>
      <c r="F425" s="255"/>
      <c r="G425" s="65"/>
      <c r="H425" s="66"/>
      <c r="I425" s="67"/>
      <c r="J425" s="36">
        <v>1</v>
      </c>
      <c r="K425" s="24" t="s">
        <v>7</v>
      </c>
      <c r="L425" s="168"/>
      <c r="M425" s="169"/>
      <c r="N425" s="168"/>
      <c r="O425" s="168"/>
      <c r="P425" s="168"/>
      <c r="Q425" s="168"/>
      <c r="R425" s="170"/>
      <c r="S425" s="214"/>
    </row>
    <row r="426" spans="2:19">
      <c r="B426" s="230"/>
      <c r="C426" s="288"/>
      <c r="D426" s="282"/>
      <c r="E426" s="92"/>
      <c r="F426" s="218"/>
      <c r="G426" s="70"/>
      <c r="H426" s="71"/>
      <c r="I426" s="72"/>
      <c r="J426" s="36">
        <v>1.25</v>
      </c>
      <c r="K426" s="24" t="s">
        <v>8</v>
      </c>
      <c r="L426" s="168"/>
      <c r="M426" s="169"/>
      <c r="N426" s="168"/>
      <c r="O426" s="168"/>
      <c r="P426" s="168"/>
      <c r="Q426" s="168"/>
      <c r="R426" s="170"/>
      <c r="S426" s="214"/>
    </row>
    <row r="427" spans="2:19">
      <c r="B427" s="230"/>
      <c r="C427" s="288"/>
      <c r="D427" s="282"/>
      <c r="E427" s="92"/>
      <c r="F427" s="218"/>
      <c r="G427" s="70"/>
      <c r="H427" s="71"/>
      <c r="I427" s="72"/>
      <c r="J427" s="36">
        <v>1.5</v>
      </c>
      <c r="K427" s="24" t="s">
        <v>9</v>
      </c>
      <c r="L427" s="168"/>
      <c r="M427" s="169"/>
      <c r="N427" s="168"/>
      <c r="O427" s="168"/>
      <c r="P427" s="168"/>
      <c r="Q427" s="168"/>
      <c r="R427" s="170"/>
      <c r="S427" s="214"/>
    </row>
    <row r="428" spans="2:19">
      <c r="B428" s="230"/>
      <c r="C428" s="288"/>
      <c r="D428" s="282"/>
      <c r="E428" s="92"/>
      <c r="F428" s="218"/>
      <c r="G428" s="70"/>
      <c r="H428" s="71"/>
      <c r="I428" s="72"/>
      <c r="J428" s="36">
        <v>2</v>
      </c>
      <c r="K428" s="24" t="s">
        <v>10</v>
      </c>
      <c r="L428" s="168"/>
      <c r="M428" s="169"/>
      <c r="N428" s="168"/>
      <c r="O428" s="168"/>
      <c r="P428" s="168"/>
      <c r="Q428" s="168"/>
      <c r="R428" s="170"/>
      <c r="S428" s="214"/>
    </row>
    <row r="429" spans="2:19">
      <c r="B429" s="230"/>
      <c r="C429" s="288"/>
      <c r="D429" s="282"/>
      <c r="E429" s="92"/>
      <c r="F429" s="218"/>
      <c r="G429" s="70"/>
      <c r="H429" s="71"/>
      <c r="I429" s="72"/>
      <c r="J429" s="36">
        <v>2.5</v>
      </c>
      <c r="K429" s="24" t="s">
        <v>11</v>
      </c>
      <c r="L429" s="168"/>
      <c r="M429" s="169"/>
      <c r="N429" s="168"/>
      <c r="O429" s="168"/>
      <c r="P429" s="168"/>
      <c r="Q429" s="168"/>
      <c r="R429" s="170"/>
      <c r="S429" s="214"/>
    </row>
    <row r="430" spans="2:19">
      <c r="B430" s="230"/>
      <c r="C430" s="288"/>
      <c r="D430" s="282"/>
      <c r="E430" s="92"/>
      <c r="F430" s="218"/>
      <c r="G430" s="70"/>
      <c r="H430" s="71"/>
      <c r="I430" s="72"/>
      <c r="J430" s="36">
        <v>3</v>
      </c>
      <c r="K430" s="24" t="s">
        <v>12</v>
      </c>
      <c r="L430" s="168"/>
      <c r="M430" s="169"/>
      <c r="N430" s="168"/>
      <c r="O430" s="168"/>
      <c r="P430" s="168"/>
      <c r="Q430" s="168"/>
      <c r="R430" s="170"/>
      <c r="S430" s="214"/>
    </row>
    <row r="431" spans="2:19">
      <c r="B431" s="230"/>
      <c r="C431" s="288"/>
      <c r="D431" s="282"/>
      <c r="E431" s="92"/>
      <c r="F431" s="218"/>
      <c r="G431" s="70"/>
      <c r="H431" s="71"/>
      <c r="I431" s="72"/>
      <c r="J431" s="36">
        <v>4</v>
      </c>
      <c r="K431" s="24" t="s">
        <v>13</v>
      </c>
      <c r="L431" s="168"/>
      <c r="M431" s="169"/>
      <c r="N431" s="168"/>
      <c r="O431" s="168"/>
      <c r="P431" s="168"/>
      <c r="Q431" s="168"/>
      <c r="R431" s="170"/>
      <c r="S431" s="214"/>
    </row>
    <row r="432" spans="2:19" ht="14.25" thickBot="1">
      <c r="B432" s="302"/>
      <c r="C432" s="289"/>
      <c r="D432" s="283"/>
      <c r="E432" s="93"/>
      <c r="F432" s="219"/>
      <c r="G432" s="75"/>
      <c r="H432" s="76"/>
      <c r="I432" s="77"/>
      <c r="J432" s="94">
        <v>5</v>
      </c>
      <c r="K432" s="95" t="s">
        <v>14</v>
      </c>
      <c r="L432" s="171"/>
      <c r="M432" s="172"/>
      <c r="N432" s="171"/>
      <c r="O432" s="171"/>
      <c r="P432" s="171"/>
      <c r="Q432" s="171"/>
      <c r="R432" s="173"/>
      <c r="S432" s="215"/>
    </row>
    <row r="433" spans="2:19">
      <c r="B433" s="229" t="s">
        <v>146</v>
      </c>
      <c r="C433" s="232" t="s">
        <v>49</v>
      </c>
      <c r="D433" s="232"/>
      <c r="E433" s="232"/>
      <c r="F433" s="31"/>
      <c r="G433" s="257"/>
      <c r="H433" s="258"/>
      <c r="I433" s="259"/>
      <c r="J433" s="33">
        <v>0.6</v>
      </c>
      <c r="K433" s="34" t="s">
        <v>5</v>
      </c>
      <c r="L433" s="165"/>
      <c r="M433" s="166"/>
      <c r="N433" s="165"/>
      <c r="O433" s="165"/>
      <c r="P433" s="165"/>
      <c r="Q433" s="165"/>
      <c r="R433" s="167"/>
      <c r="S433" s="213"/>
    </row>
    <row r="434" spans="2:19">
      <c r="B434" s="230"/>
      <c r="C434" s="234" t="s">
        <v>42</v>
      </c>
      <c r="D434" s="234"/>
      <c r="E434" s="234"/>
      <c r="F434" s="35"/>
      <c r="G434" s="107"/>
      <c r="H434" s="108"/>
      <c r="I434" s="110"/>
      <c r="J434" s="36">
        <v>0.8</v>
      </c>
      <c r="K434" s="24" t="s">
        <v>6</v>
      </c>
      <c r="L434" s="168"/>
      <c r="M434" s="169"/>
      <c r="N434" s="168"/>
      <c r="O434" s="168"/>
      <c r="P434" s="168"/>
      <c r="Q434" s="168"/>
      <c r="R434" s="170"/>
      <c r="S434" s="214"/>
    </row>
    <row r="435" spans="2:19">
      <c r="B435" s="230"/>
      <c r="C435" s="287"/>
      <c r="D435" s="290"/>
      <c r="E435" s="91"/>
      <c r="F435" s="255"/>
      <c r="G435" s="65"/>
      <c r="H435" s="66"/>
      <c r="I435" s="67"/>
      <c r="J435" s="36">
        <v>1</v>
      </c>
      <c r="K435" s="24" t="s">
        <v>7</v>
      </c>
      <c r="L435" s="168"/>
      <c r="M435" s="169"/>
      <c r="N435" s="168"/>
      <c r="O435" s="168"/>
      <c r="P435" s="168"/>
      <c r="Q435" s="168"/>
      <c r="R435" s="170"/>
      <c r="S435" s="214"/>
    </row>
    <row r="436" spans="2:19">
      <c r="B436" s="230"/>
      <c r="C436" s="288"/>
      <c r="D436" s="282"/>
      <c r="E436" s="92"/>
      <c r="F436" s="218"/>
      <c r="G436" s="70"/>
      <c r="H436" s="71"/>
      <c r="I436" s="72"/>
      <c r="J436" s="36">
        <v>1.25</v>
      </c>
      <c r="K436" s="24" t="s">
        <v>8</v>
      </c>
      <c r="L436" s="168"/>
      <c r="M436" s="169"/>
      <c r="N436" s="168"/>
      <c r="O436" s="168"/>
      <c r="P436" s="168"/>
      <c r="Q436" s="168"/>
      <c r="R436" s="170"/>
      <c r="S436" s="214"/>
    </row>
    <row r="437" spans="2:19">
      <c r="B437" s="230"/>
      <c r="C437" s="288"/>
      <c r="D437" s="282"/>
      <c r="E437" s="92"/>
      <c r="F437" s="218"/>
      <c r="G437" s="70"/>
      <c r="H437" s="71"/>
      <c r="I437" s="72"/>
      <c r="J437" s="36">
        <v>1.5</v>
      </c>
      <c r="K437" s="24" t="s">
        <v>9</v>
      </c>
      <c r="L437" s="168"/>
      <c r="M437" s="169"/>
      <c r="N437" s="168"/>
      <c r="O437" s="168"/>
      <c r="P437" s="168"/>
      <c r="Q437" s="168"/>
      <c r="R437" s="170"/>
      <c r="S437" s="214"/>
    </row>
    <row r="438" spans="2:19">
      <c r="B438" s="230"/>
      <c r="C438" s="288"/>
      <c r="D438" s="282"/>
      <c r="E438" s="92"/>
      <c r="F438" s="218"/>
      <c r="G438" s="70"/>
      <c r="H438" s="71"/>
      <c r="I438" s="72"/>
      <c r="J438" s="36">
        <v>2</v>
      </c>
      <c r="K438" s="24" t="s">
        <v>10</v>
      </c>
      <c r="L438" s="168"/>
      <c r="M438" s="169"/>
      <c r="N438" s="168"/>
      <c r="O438" s="168"/>
      <c r="P438" s="168"/>
      <c r="Q438" s="168"/>
      <c r="R438" s="170"/>
      <c r="S438" s="214"/>
    </row>
    <row r="439" spans="2:19">
      <c r="B439" s="230"/>
      <c r="C439" s="288"/>
      <c r="D439" s="282"/>
      <c r="E439" s="92"/>
      <c r="F439" s="218"/>
      <c r="G439" s="70"/>
      <c r="H439" s="71"/>
      <c r="I439" s="72"/>
      <c r="J439" s="36">
        <v>2.5</v>
      </c>
      <c r="K439" s="24" t="s">
        <v>11</v>
      </c>
      <c r="L439" s="168"/>
      <c r="M439" s="169"/>
      <c r="N439" s="168"/>
      <c r="O439" s="168"/>
      <c r="P439" s="168"/>
      <c r="Q439" s="168"/>
      <c r="R439" s="170"/>
      <c r="S439" s="214"/>
    </row>
    <row r="440" spans="2:19">
      <c r="B440" s="230"/>
      <c r="C440" s="288"/>
      <c r="D440" s="282"/>
      <c r="E440" s="92"/>
      <c r="F440" s="218"/>
      <c r="G440" s="70"/>
      <c r="H440" s="71"/>
      <c r="I440" s="72"/>
      <c r="J440" s="36">
        <v>3</v>
      </c>
      <c r="K440" s="24" t="s">
        <v>12</v>
      </c>
      <c r="L440" s="168"/>
      <c r="M440" s="169"/>
      <c r="N440" s="168"/>
      <c r="O440" s="168"/>
      <c r="P440" s="168"/>
      <c r="Q440" s="168"/>
      <c r="R440" s="170"/>
      <c r="S440" s="214"/>
    </row>
    <row r="441" spans="2:19">
      <c r="B441" s="230"/>
      <c r="C441" s="288"/>
      <c r="D441" s="282"/>
      <c r="E441" s="92"/>
      <c r="F441" s="218"/>
      <c r="G441" s="70"/>
      <c r="H441" s="71"/>
      <c r="I441" s="72"/>
      <c r="J441" s="36">
        <v>4</v>
      </c>
      <c r="K441" s="24" t="s">
        <v>13</v>
      </c>
      <c r="L441" s="168"/>
      <c r="M441" s="169"/>
      <c r="N441" s="168"/>
      <c r="O441" s="168"/>
      <c r="P441" s="168"/>
      <c r="Q441" s="168"/>
      <c r="R441" s="170"/>
      <c r="S441" s="214"/>
    </row>
    <row r="442" spans="2:19" ht="14.25" thickBot="1">
      <c r="B442" s="302"/>
      <c r="C442" s="289"/>
      <c r="D442" s="283"/>
      <c r="E442" s="93"/>
      <c r="F442" s="219"/>
      <c r="G442" s="75"/>
      <c r="H442" s="76"/>
      <c r="I442" s="77"/>
      <c r="J442" s="94">
        <v>5</v>
      </c>
      <c r="K442" s="95" t="s">
        <v>14</v>
      </c>
      <c r="L442" s="171"/>
      <c r="M442" s="172"/>
      <c r="N442" s="171"/>
      <c r="O442" s="171"/>
      <c r="P442" s="171"/>
      <c r="Q442" s="171"/>
      <c r="R442" s="173"/>
      <c r="S442" s="215"/>
    </row>
    <row r="443" spans="2:19">
      <c r="B443" s="298" t="s">
        <v>147</v>
      </c>
      <c r="C443" s="232" t="s">
        <v>49</v>
      </c>
      <c r="D443" s="232"/>
      <c r="E443" s="232"/>
      <c r="F443" s="31"/>
      <c r="G443" s="257"/>
      <c r="H443" s="258"/>
      <c r="I443" s="259"/>
      <c r="J443" s="33">
        <v>0.6</v>
      </c>
      <c r="K443" s="34" t="s">
        <v>5</v>
      </c>
      <c r="L443" s="165"/>
      <c r="M443" s="166"/>
      <c r="N443" s="165"/>
      <c r="O443" s="165"/>
      <c r="P443" s="165"/>
      <c r="Q443" s="165"/>
      <c r="R443" s="167"/>
      <c r="S443" s="213"/>
    </row>
    <row r="444" spans="2:19">
      <c r="B444" s="326"/>
      <c r="C444" s="234" t="s">
        <v>42</v>
      </c>
      <c r="D444" s="234"/>
      <c r="E444" s="234"/>
      <c r="F444" s="35"/>
      <c r="G444" s="107"/>
      <c r="H444" s="108"/>
      <c r="I444" s="110"/>
      <c r="J444" s="36">
        <v>0.8</v>
      </c>
      <c r="K444" s="24" t="s">
        <v>6</v>
      </c>
      <c r="L444" s="168"/>
      <c r="M444" s="169"/>
      <c r="N444" s="168"/>
      <c r="O444" s="168"/>
      <c r="P444" s="168"/>
      <c r="Q444" s="168"/>
      <c r="R444" s="170"/>
      <c r="S444" s="214"/>
    </row>
    <row r="445" spans="2:19">
      <c r="B445" s="326"/>
      <c r="C445" s="287"/>
      <c r="D445" s="290"/>
      <c r="E445" s="91"/>
      <c r="F445" s="255"/>
      <c r="G445" s="65"/>
      <c r="H445" s="66"/>
      <c r="I445" s="67"/>
      <c r="J445" s="36">
        <v>1</v>
      </c>
      <c r="K445" s="24" t="s">
        <v>7</v>
      </c>
      <c r="L445" s="168"/>
      <c r="M445" s="169"/>
      <c r="N445" s="168"/>
      <c r="O445" s="168"/>
      <c r="P445" s="168"/>
      <c r="Q445" s="168"/>
      <c r="R445" s="170"/>
      <c r="S445" s="214"/>
    </row>
    <row r="446" spans="2:19">
      <c r="B446" s="326"/>
      <c r="C446" s="288"/>
      <c r="D446" s="282"/>
      <c r="E446" s="92"/>
      <c r="F446" s="218"/>
      <c r="G446" s="70"/>
      <c r="H446" s="71"/>
      <c r="I446" s="72"/>
      <c r="J446" s="36">
        <v>1.25</v>
      </c>
      <c r="K446" s="24" t="s">
        <v>8</v>
      </c>
      <c r="L446" s="168"/>
      <c r="M446" s="169"/>
      <c r="N446" s="168"/>
      <c r="O446" s="168"/>
      <c r="P446" s="168"/>
      <c r="Q446" s="168"/>
      <c r="R446" s="170"/>
      <c r="S446" s="214"/>
    </row>
    <row r="447" spans="2:19">
      <c r="B447" s="326"/>
      <c r="C447" s="288"/>
      <c r="D447" s="282"/>
      <c r="E447" s="92"/>
      <c r="F447" s="218"/>
      <c r="G447" s="70"/>
      <c r="H447" s="71"/>
      <c r="I447" s="72"/>
      <c r="J447" s="36">
        <v>1.5</v>
      </c>
      <c r="K447" s="24" t="s">
        <v>9</v>
      </c>
      <c r="L447" s="168"/>
      <c r="M447" s="169"/>
      <c r="N447" s="168"/>
      <c r="O447" s="168"/>
      <c r="P447" s="168"/>
      <c r="Q447" s="168"/>
      <c r="R447" s="170"/>
      <c r="S447" s="214"/>
    </row>
    <row r="448" spans="2:19">
      <c r="B448" s="326"/>
      <c r="C448" s="288"/>
      <c r="D448" s="282"/>
      <c r="E448" s="92"/>
      <c r="F448" s="218"/>
      <c r="G448" s="70"/>
      <c r="H448" s="71"/>
      <c r="I448" s="72"/>
      <c r="J448" s="36">
        <v>2</v>
      </c>
      <c r="K448" s="24" t="s">
        <v>10</v>
      </c>
      <c r="L448" s="168"/>
      <c r="M448" s="169"/>
      <c r="N448" s="168"/>
      <c r="O448" s="168"/>
      <c r="P448" s="168"/>
      <c r="Q448" s="168"/>
      <c r="R448" s="170"/>
      <c r="S448" s="214"/>
    </row>
    <row r="449" spans="2:19">
      <c r="B449" s="326"/>
      <c r="C449" s="288"/>
      <c r="D449" s="282"/>
      <c r="E449" s="92"/>
      <c r="F449" s="218"/>
      <c r="G449" s="70"/>
      <c r="H449" s="71"/>
      <c r="I449" s="72"/>
      <c r="J449" s="36">
        <v>2.5</v>
      </c>
      <c r="K449" s="24" t="s">
        <v>11</v>
      </c>
      <c r="L449" s="168"/>
      <c r="M449" s="169"/>
      <c r="N449" s="168"/>
      <c r="O449" s="168"/>
      <c r="P449" s="168"/>
      <c r="Q449" s="168"/>
      <c r="R449" s="170"/>
      <c r="S449" s="214"/>
    </row>
    <row r="450" spans="2:19">
      <c r="B450" s="326"/>
      <c r="C450" s="288"/>
      <c r="D450" s="282"/>
      <c r="E450" s="92"/>
      <c r="F450" s="218"/>
      <c r="G450" s="70"/>
      <c r="H450" s="71"/>
      <c r="I450" s="72"/>
      <c r="J450" s="36">
        <v>3</v>
      </c>
      <c r="K450" s="24" t="s">
        <v>12</v>
      </c>
      <c r="L450" s="168"/>
      <c r="M450" s="169"/>
      <c r="N450" s="168"/>
      <c r="O450" s="168"/>
      <c r="P450" s="168"/>
      <c r="Q450" s="168"/>
      <c r="R450" s="170"/>
      <c r="S450" s="214"/>
    </row>
    <row r="451" spans="2:19">
      <c r="B451" s="326"/>
      <c r="C451" s="288"/>
      <c r="D451" s="282"/>
      <c r="E451" s="92"/>
      <c r="F451" s="218"/>
      <c r="G451" s="70"/>
      <c r="H451" s="71"/>
      <c r="I451" s="72"/>
      <c r="J451" s="36">
        <v>4</v>
      </c>
      <c r="K451" s="24" t="s">
        <v>13</v>
      </c>
      <c r="L451" s="168"/>
      <c r="M451" s="169"/>
      <c r="N451" s="168"/>
      <c r="O451" s="168"/>
      <c r="P451" s="168"/>
      <c r="Q451" s="168"/>
      <c r="R451" s="170"/>
      <c r="S451" s="214"/>
    </row>
    <row r="452" spans="2:19" ht="14.25" thickBot="1">
      <c r="B452" s="327"/>
      <c r="C452" s="289"/>
      <c r="D452" s="283"/>
      <c r="E452" s="93"/>
      <c r="F452" s="219"/>
      <c r="G452" s="75"/>
      <c r="H452" s="76"/>
      <c r="I452" s="77"/>
      <c r="J452" s="94">
        <v>5</v>
      </c>
      <c r="K452" s="95" t="s">
        <v>14</v>
      </c>
      <c r="L452" s="171"/>
      <c r="M452" s="172"/>
      <c r="N452" s="171"/>
      <c r="O452" s="171"/>
      <c r="P452" s="171"/>
      <c r="Q452" s="171"/>
      <c r="R452" s="173"/>
      <c r="S452" s="215"/>
    </row>
    <row r="453" spans="2:19">
      <c r="B453" s="298" t="s">
        <v>148</v>
      </c>
      <c r="C453" s="232" t="s">
        <v>49</v>
      </c>
      <c r="D453" s="232"/>
      <c r="E453" s="232"/>
      <c r="F453" s="31"/>
      <c r="G453" s="257"/>
      <c r="H453" s="258"/>
      <c r="I453" s="259"/>
      <c r="J453" s="33">
        <v>0.6</v>
      </c>
      <c r="K453" s="34" t="s">
        <v>5</v>
      </c>
      <c r="L453" s="165"/>
      <c r="M453" s="166"/>
      <c r="N453" s="165"/>
      <c r="O453" s="165"/>
      <c r="P453" s="165"/>
      <c r="Q453" s="165"/>
      <c r="R453" s="167"/>
      <c r="S453" s="213"/>
    </row>
    <row r="454" spans="2:19">
      <c r="B454" s="326"/>
      <c r="C454" s="234" t="s">
        <v>42</v>
      </c>
      <c r="D454" s="234"/>
      <c r="E454" s="234"/>
      <c r="F454" s="35"/>
      <c r="G454" s="107"/>
      <c r="H454" s="108"/>
      <c r="I454" s="110"/>
      <c r="J454" s="36">
        <v>0.8</v>
      </c>
      <c r="K454" s="24" t="s">
        <v>6</v>
      </c>
      <c r="L454" s="168"/>
      <c r="M454" s="169"/>
      <c r="N454" s="168"/>
      <c r="O454" s="168"/>
      <c r="P454" s="168"/>
      <c r="Q454" s="168"/>
      <c r="R454" s="170"/>
      <c r="S454" s="214"/>
    </row>
    <row r="455" spans="2:19">
      <c r="B455" s="326"/>
      <c r="C455" s="287"/>
      <c r="D455" s="290"/>
      <c r="E455" s="91"/>
      <c r="F455" s="255"/>
      <c r="G455" s="65"/>
      <c r="H455" s="66"/>
      <c r="I455" s="67"/>
      <c r="J455" s="36">
        <v>1</v>
      </c>
      <c r="K455" s="24" t="s">
        <v>7</v>
      </c>
      <c r="L455" s="168"/>
      <c r="M455" s="169"/>
      <c r="N455" s="168"/>
      <c r="O455" s="168"/>
      <c r="P455" s="168"/>
      <c r="Q455" s="168"/>
      <c r="R455" s="170"/>
      <c r="S455" s="214"/>
    </row>
    <row r="456" spans="2:19">
      <c r="B456" s="326"/>
      <c r="C456" s="288"/>
      <c r="D456" s="282"/>
      <c r="E456" s="92"/>
      <c r="F456" s="218"/>
      <c r="G456" s="70"/>
      <c r="H456" s="71"/>
      <c r="I456" s="72"/>
      <c r="J456" s="36">
        <v>1.25</v>
      </c>
      <c r="K456" s="24" t="s">
        <v>8</v>
      </c>
      <c r="L456" s="168"/>
      <c r="M456" s="169"/>
      <c r="N456" s="168"/>
      <c r="O456" s="168"/>
      <c r="P456" s="168"/>
      <c r="Q456" s="168"/>
      <c r="R456" s="170"/>
      <c r="S456" s="214"/>
    </row>
    <row r="457" spans="2:19">
      <c r="B457" s="326"/>
      <c r="C457" s="288"/>
      <c r="D457" s="282"/>
      <c r="E457" s="92"/>
      <c r="F457" s="218"/>
      <c r="G457" s="70"/>
      <c r="H457" s="71"/>
      <c r="I457" s="72"/>
      <c r="J457" s="36">
        <v>1.5</v>
      </c>
      <c r="K457" s="24" t="s">
        <v>9</v>
      </c>
      <c r="L457" s="168"/>
      <c r="M457" s="169"/>
      <c r="N457" s="168"/>
      <c r="O457" s="168"/>
      <c r="P457" s="168"/>
      <c r="Q457" s="168"/>
      <c r="R457" s="170"/>
      <c r="S457" s="214"/>
    </row>
    <row r="458" spans="2:19">
      <c r="B458" s="326"/>
      <c r="C458" s="288"/>
      <c r="D458" s="282"/>
      <c r="E458" s="92"/>
      <c r="F458" s="218"/>
      <c r="G458" s="70"/>
      <c r="H458" s="71"/>
      <c r="I458" s="72"/>
      <c r="J458" s="36">
        <v>2</v>
      </c>
      <c r="K458" s="24" t="s">
        <v>10</v>
      </c>
      <c r="L458" s="168"/>
      <c r="M458" s="169"/>
      <c r="N458" s="168"/>
      <c r="O458" s="168"/>
      <c r="P458" s="168"/>
      <c r="Q458" s="168"/>
      <c r="R458" s="170"/>
      <c r="S458" s="214"/>
    </row>
    <row r="459" spans="2:19">
      <c r="B459" s="326"/>
      <c r="C459" s="288"/>
      <c r="D459" s="282"/>
      <c r="E459" s="92"/>
      <c r="F459" s="218"/>
      <c r="G459" s="70"/>
      <c r="H459" s="71"/>
      <c r="I459" s="72"/>
      <c r="J459" s="36">
        <v>2.5</v>
      </c>
      <c r="K459" s="24" t="s">
        <v>11</v>
      </c>
      <c r="L459" s="168"/>
      <c r="M459" s="169"/>
      <c r="N459" s="168"/>
      <c r="O459" s="168"/>
      <c r="P459" s="168"/>
      <c r="Q459" s="168"/>
      <c r="R459" s="170"/>
      <c r="S459" s="214"/>
    </row>
    <row r="460" spans="2:19">
      <c r="B460" s="326"/>
      <c r="C460" s="288"/>
      <c r="D460" s="282"/>
      <c r="E460" s="92"/>
      <c r="F460" s="218"/>
      <c r="G460" s="70"/>
      <c r="H460" s="71"/>
      <c r="I460" s="72"/>
      <c r="J460" s="36">
        <v>3</v>
      </c>
      <c r="K460" s="24" t="s">
        <v>12</v>
      </c>
      <c r="L460" s="168"/>
      <c r="M460" s="169"/>
      <c r="N460" s="168"/>
      <c r="O460" s="168"/>
      <c r="P460" s="168"/>
      <c r="Q460" s="168"/>
      <c r="R460" s="170"/>
      <c r="S460" s="214"/>
    </row>
    <row r="461" spans="2:19">
      <c r="B461" s="326"/>
      <c r="C461" s="288"/>
      <c r="D461" s="282"/>
      <c r="E461" s="92"/>
      <c r="F461" s="218"/>
      <c r="G461" s="70"/>
      <c r="H461" s="71"/>
      <c r="I461" s="72"/>
      <c r="J461" s="36">
        <v>4</v>
      </c>
      <c r="K461" s="24" t="s">
        <v>13</v>
      </c>
      <c r="L461" s="168"/>
      <c r="M461" s="169"/>
      <c r="N461" s="168"/>
      <c r="O461" s="168"/>
      <c r="P461" s="168"/>
      <c r="Q461" s="168"/>
      <c r="R461" s="170"/>
      <c r="S461" s="214"/>
    </row>
    <row r="462" spans="2:19" ht="14.25" thickBot="1">
      <c r="B462" s="327"/>
      <c r="C462" s="289"/>
      <c r="D462" s="283"/>
      <c r="E462" s="93"/>
      <c r="F462" s="219"/>
      <c r="G462" s="75"/>
      <c r="H462" s="76"/>
      <c r="I462" s="77"/>
      <c r="J462" s="94">
        <v>5</v>
      </c>
      <c r="K462" s="95" t="s">
        <v>14</v>
      </c>
      <c r="L462" s="171"/>
      <c r="M462" s="172"/>
      <c r="N462" s="171"/>
      <c r="O462" s="171"/>
      <c r="P462" s="171"/>
      <c r="Q462" s="171"/>
      <c r="R462" s="173"/>
      <c r="S462" s="215"/>
    </row>
    <row r="463" spans="2:19">
      <c r="B463" s="229" t="s">
        <v>142</v>
      </c>
      <c r="C463" s="232" t="s">
        <v>49</v>
      </c>
      <c r="D463" s="232"/>
      <c r="E463" s="232"/>
      <c r="F463" s="31"/>
      <c r="G463" s="257"/>
      <c r="H463" s="258"/>
      <c r="I463" s="259"/>
      <c r="J463" s="33">
        <v>0.6</v>
      </c>
      <c r="K463" s="34" t="s">
        <v>5</v>
      </c>
      <c r="L463" s="165"/>
      <c r="M463" s="166"/>
      <c r="N463" s="165"/>
      <c r="O463" s="165"/>
      <c r="P463" s="165"/>
      <c r="Q463" s="165"/>
      <c r="R463" s="167"/>
      <c r="S463" s="213"/>
    </row>
    <row r="464" spans="2:19">
      <c r="B464" s="230"/>
      <c r="C464" s="234" t="s">
        <v>42</v>
      </c>
      <c r="D464" s="234"/>
      <c r="E464" s="234"/>
      <c r="F464" s="35"/>
      <c r="G464" s="107"/>
      <c r="H464" s="108"/>
      <c r="I464" s="110"/>
      <c r="J464" s="36">
        <v>0.8</v>
      </c>
      <c r="K464" s="24" t="s">
        <v>6</v>
      </c>
      <c r="L464" s="168"/>
      <c r="M464" s="169"/>
      <c r="N464" s="168"/>
      <c r="O464" s="168"/>
      <c r="P464" s="168"/>
      <c r="Q464" s="168"/>
      <c r="R464" s="170"/>
      <c r="S464" s="214"/>
    </row>
    <row r="465" spans="2:19">
      <c r="B465" s="230"/>
      <c r="C465" s="287"/>
      <c r="D465" s="290"/>
      <c r="E465" s="91"/>
      <c r="F465" s="255"/>
      <c r="G465" s="65"/>
      <c r="H465" s="66"/>
      <c r="I465" s="67"/>
      <c r="J465" s="36">
        <v>1</v>
      </c>
      <c r="K465" s="24" t="s">
        <v>7</v>
      </c>
      <c r="L465" s="168"/>
      <c r="M465" s="169"/>
      <c r="N465" s="168"/>
      <c r="O465" s="168"/>
      <c r="P465" s="168"/>
      <c r="Q465" s="168"/>
      <c r="R465" s="170"/>
      <c r="S465" s="214"/>
    </row>
    <row r="466" spans="2:19">
      <c r="B466" s="230"/>
      <c r="C466" s="288"/>
      <c r="D466" s="282"/>
      <c r="E466" s="92"/>
      <c r="F466" s="218"/>
      <c r="G466" s="70"/>
      <c r="H466" s="71"/>
      <c r="I466" s="72"/>
      <c r="J466" s="36">
        <v>1.25</v>
      </c>
      <c r="K466" s="24" t="s">
        <v>8</v>
      </c>
      <c r="L466" s="168"/>
      <c r="M466" s="169"/>
      <c r="N466" s="168"/>
      <c r="O466" s="168"/>
      <c r="P466" s="168"/>
      <c r="Q466" s="168"/>
      <c r="R466" s="170"/>
      <c r="S466" s="214"/>
    </row>
    <row r="467" spans="2:19">
      <c r="B467" s="230"/>
      <c r="C467" s="288"/>
      <c r="D467" s="282"/>
      <c r="E467" s="92"/>
      <c r="F467" s="218"/>
      <c r="G467" s="70"/>
      <c r="H467" s="71"/>
      <c r="I467" s="72"/>
      <c r="J467" s="36">
        <v>1.5</v>
      </c>
      <c r="K467" s="24" t="s">
        <v>9</v>
      </c>
      <c r="L467" s="168"/>
      <c r="M467" s="169"/>
      <c r="N467" s="168"/>
      <c r="O467" s="168"/>
      <c r="P467" s="168"/>
      <c r="Q467" s="168"/>
      <c r="R467" s="170"/>
      <c r="S467" s="214"/>
    </row>
    <row r="468" spans="2:19">
      <c r="B468" s="230"/>
      <c r="C468" s="288"/>
      <c r="D468" s="282"/>
      <c r="E468" s="92"/>
      <c r="F468" s="218"/>
      <c r="G468" s="70"/>
      <c r="H468" s="71"/>
      <c r="I468" s="72"/>
      <c r="J468" s="36">
        <v>2</v>
      </c>
      <c r="K468" s="24" t="s">
        <v>10</v>
      </c>
      <c r="L468" s="168"/>
      <c r="M468" s="169"/>
      <c r="N468" s="168"/>
      <c r="O468" s="168"/>
      <c r="P468" s="168"/>
      <c r="Q468" s="168"/>
      <c r="R468" s="170"/>
      <c r="S468" s="214"/>
    </row>
    <row r="469" spans="2:19">
      <c r="B469" s="230"/>
      <c r="C469" s="288"/>
      <c r="D469" s="282"/>
      <c r="E469" s="92"/>
      <c r="F469" s="218"/>
      <c r="G469" s="70"/>
      <c r="H469" s="71"/>
      <c r="I469" s="72"/>
      <c r="J469" s="36">
        <v>2.5</v>
      </c>
      <c r="K469" s="24" t="s">
        <v>11</v>
      </c>
      <c r="L469" s="168"/>
      <c r="M469" s="169"/>
      <c r="N469" s="168"/>
      <c r="O469" s="168"/>
      <c r="P469" s="168"/>
      <c r="Q469" s="168"/>
      <c r="R469" s="170"/>
      <c r="S469" s="214"/>
    </row>
    <row r="470" spans="2:19">
      <c r="B470" s="230"/>
      <c r="C470" s="288"/>
      <c r="D470" s="282"/>
      <c r="E470" s="92"/>
      <c r="F470" s="218"/>
      <c r="G470" s="70"/>
      <c r="H470" s="71"/>
      <c r="I470" s="72"/>
      <c r="J470" s="36">
        <v>3</v>
      </c>
      <c r="K470" s="24" t="s">
        <v>12</v>
      </c>
      <c r="L470" s="168"/>
      <c r="M470" s="169"/>
      <c r="N470" s="168"/>
      <c r="O470" s="168"/>
      <c r="P470" s="168"/>
      <c r="Q470" s="168"/>
      <c r="R470" s="170"/>
      <c r="S470" s="214"/>
    </row>
    <row r="471" spans="2:19">
      <c r="B471" s="230"/>
      <c r="C471" s="288"/>
      <c r="D471" s="282"/>
      <c r="E471" s="92"/>
      <c r="F471" s="218"/>
      <c r="G471" s="70"/>
      <c r="H471" s="71"/>
      <c r="I471" s="72"/>
      <c r="J471" s="36">
        <v>4</v>
      </c>
      <c r="K471" s="24" t="s">
        <v>13</v>
      </c>
      <c r="L471" s="168"/>
      <c r="M471" s="169"/>
      <c r="N471" s="168"/>
      <c r="O471" s="168"/>
      <c r="P471" s="168"/>
      <c r="Q471" s="168"/>
      <c r="R471" s="170"/>
      <c r="S471" s="214"/>
    </row>
    <row r="472" spans="2:19" ht="14.25" thickBot="1">
      <c r="B472" s="302"/>
      <c r="C472" s="289"/>
      <c r="D472" s="283"/>
      <c r="E472" s="93"/>
      <c r="F472" s="219"/>
      <c r="G472" s="75"/>
      <c r="H472" s="76"/>
      <c r="I472" s="77"/>
      <c r="J472" s="94">
        <v>5</v>
      </c>
      <c r="K472" s="95" t="s">
        <v>14</v>
      </c>
      <c r="L472" s="171"/>
      <c r="M472" s="172"/>
      <c r="N472" s="171"/>
      <c r="O472" s="171"/>
      <c r="P472" s="171"/>
      <c r="Q472" s="171"/>
      <c r="R472" s="173"/>
      <c r="S472" s="215"/>
    </row>
    <row r="473" spans="2:19">
      <c r="B473" s="229" t="s">
        <v>149</v>
      </c>
      <c r="C473" s="232" t="s">
        <v>49</v>
      </c>
      <c r="D473" s="232"/>
      <c r="E473" s="232"/>
      <c r="F473" s="31"/>
      <c r="G473" s="257"/>
      <c r="H473" s="258"/>
      <c r="I473" s="259"/>
      <c r="J473" s="33">
        <v>0.6</v>
      </c>
      <c r="K473" s="34" t="s">
        <v>5</v>
      </c>
      <c r="L473" s="165"/>
      <c r="M473" s="166"/>
      <c r="N473" s="165"/>
      <c r="O473" s="165"/>
      <c r="P473" s="165"/>
      <c r="Q473" s="165"/>
      <c r="R473" s="167"/>
      <c r="S473" s="213"/>
    </row>
    <row r="474" spans="2:19">
      <c r="B474" s="230"/>
      <c r="C474" s="234" t="s">
        <v>42</v>
      </c>
      <c r="D474" s="234"/>
      <c r="E474" s="234"/>
      <c r="F474" s="35"/>
      <c r="G474" s="107"/>
      <c r="H474" s="108"/>
      <c r="I474" s="110"/>
      <c r="J474" s="36">
        <v>0.8</v>
      </c>
      <c r="K474" s="24" t="s">
        <v>6</v>
      </c>
      <c r="L474" s="168"/>
      <c r="M474" s="169"/>
      <c r="N474" s="168"/>
      <c r="O474" s="168"/>
      <c r="P474" s="168"/>
      <c r="Q474" s="168"/>
      <c r="R474" s="170"/>
      <c r="S474" s="214"/>
    </row>
    <row r="475" spans="2:19">
      <c r="B475" s="230"/>
      <c r="C475" s="287"/>
      <c r="D475" s="290"/>
      <c r="E475" s="91"/>
      <c r="F475" s="255"/>
      <c r="G475" s="65"/>
      <c r="H475" s="66"/>
      <c r="I475" s="67"/>
      <c r="J475" s="36">
        <v>1</v>
      </c>
      <c r="K475" s="24" t="s">
        <v>7</v>
      </c>
      <c r="L475" s="168"/>
      <c r="M475" s="169"/>
      <c r="N475" s="168"/>
      <c r="O475" s="168"/>
      <c r="P475" s="168"/>
      <c r="Q475" s="168"/>
      <c r="R475" s="170"/>
      <c r="S475" s="214"/>
    </row>
    <row r="476" spans="2:19">
      <c r="B476" s="230"/>
      <c r="C476" s="288"/>
      <c r="D476" s="282"/>
      <c r="E476" s="92"/>
      <c r="F476" s="218"/>
      <c r="G476" s="70"/>
      <c r="H476" s="71"/>
      <c r="I476" s="72"/>
      <c r="J476" s="36">
        <v>1.25</v>
      </c>
      <c r="K476" s="24" t="s">
        <v>8</v>
      </c>
      <c r="L476" s="168"/>
      <c r="M476" s="169"/>
      <c r="N476" s="168"/>
      <c r="O476" s="168"/>
      <c r="P476" s="168"/>
      <c r="Q476" s="168"/>
      <c r="R476" s="170"/>
      <c r="S476" s="214"/>
    </row>
    <row r="477" spans="2:19">
      <c r="B477" s="230"/>
      <c r="C477" s="288"/>
      <c r="D477" s="282"/>
      <c r="E477" s="92"/>
      <c r="F477" s="218"/>
      <c r="G477" s="70"/>
      <c r="H477" s="71"/>
      <c r="I477" s="72"/>
      <c r="J477" s="36">
        <v>1.5</v>
      </c>
      <c r="K477" s="24" t="s">
        <v>9</v>
      </c>
      <c r="L477" s="168"/>
      <c r="M477" s="169"/>
      <c r="N477" s="168"/>
      <c r="O477" s="168"/>
      <c r="P477" s="168"/>
      <c r="Q477" s="168"/>
      <c r="R477" s="170"/>
      <c r="S477" s="214"/>
    </row>
    <row r="478" spans="2:19">
      <c r="B478" s="230"/>
      <c r="C478" s="288"/>
      <c r="D478" s="282"/>
      <c r="E478" s="92"/>
      <c r="F478" s="218"/>
      <c r="G478" s="70"/>
      <c r="H478" s="71"/>
      <c r="I478" s="72"/>
      <c r="J478" s="36">
        <v>2</v>
      </c>
      <c r="K478" s="24" t="s">
        <v>10</v>
      </c>
      <c r="L478" s="168"/>
      <c r="M478" s="169"/>
      <c r="N478" s="168"/>
      <c r="O478" s="168"/>
      <c r="P478" s="168"/>
      <c r="Q478" s="168"/>
      <c r="R478" s="170"/>
      <c r="S478" s="214"/>
    </row>
    <row r="479" spans="2:19">
      <c r="B479" s="230"/>
      <c r="C479" s="288"/>
      <c r="D479" s="282"/>
      <c r="E479" s="92"/>
      <c r="F479" s="218"/>
      <c r="G479" s="70"/>
      <c r="H479" s="71"/>
      <c r="I479" s="72"/>
      <c r="J479" s="36">
        <v>2.5</v>
      </c>
      <c r="K479" s="24" t="s">
        <v>11</v>
      </c>
      <c r="L479" s="168"/>
      <c r="M479" s="169"/>
      <c r="N479" s="168"/>
      <c r="O479" s="168"/>
      <c r="P479" s="168"/>
      <c r="Q479" s="168"/>
      <c r="R479" s="170"/>
      <c r="S479" s="214"/>
    </row>
    <row r="480" spans="2:19">
      <c r="B480" s="230"/>
      <c r="C480" s="288"/>
      <c r="D480" s="282"/>
      <c r="E480" s="92"/>
      <c r="F480" s="218"/>
      <c r="G480" s="70"/>
      <c r="H480" s="71"/>
      <c r="I480" s="72"/>
      <c r="J480" s="36">
        <v>3</v>
      </c>
      <c r="K480" s="24" t="s">
        <v>12</v>
      </c>
      <c r="L480" s="168"/>
      <c r="M480" s="169"/>
      <c r="N480" s="168"/>
      <c r="O480" s="168"/>
      <c r="P480" s="168"/>
      <c r="Q480" s="168"/>
      <c r="R480" s="170"/>
      <c r="S480" s="214"/>
    </row>
    <row r="481" spans="2:19">
      <c r="B481" s="230"/>
      <c r="C481" s="288"/>
      <c r="D481" s="282"/>
      <c r="E481" s="92"/>
      <c r="F481" s="218"/>
      <c r="G481" s="70"/>
      <c r="H481" s="71"/>
      <c r="I481" s="72"/>
      <c r="J481" s="36">
        <v>4</v>
      </c>
      <c r="K481" s="24" t="s">
        <v>13</v>
      </c>
      <c r="L481" s="168"/>
      <c r="M481" s="169"/>
      <c r="N481" s="168"/>
      <c r="O481" s="168"/>
      <c r="P481" s="168"/>
      <c r="Q481" s="168"/>
      <c r="R481" s="170"/>
      <c r="S481" s="214"/>
    </row>
    <row r="482" spans="2:19" ht="14.25" thickBot="1">
      <c r="B482" s="302"/>
      <c r="C482" s="289"/>
      <c r="D482" s="283"/>
      <c r="E482" s="93"/>
      <c r="F482" s="219"/>
      <c r="G482" s="75"/>
      <c r="H482" s="76"/>
      <c r="I482" s="77"/>
      <c r="J482" s="94">
        <v>5</v>
      </c>
      <c r="K482" s="95" t="s">
        <v>14</v>
      </c>
      <c r="L482" s="171"/>
      <c r="M482" s="172"/>
      <c r="N482" s="171"/>
      <c r="O482" s="171"/>
      <c r="P482" s="171"/>
      <c r="Q482" s="171"/>
      <c r="R482" s="173"/>
      <c r="S482" s="215"/>
    </row>
    <row r="483" spans="2:19">
      <c r="B483" s="229" t="s">
        <v>129</v>
      </c>
      <c r="C483" s="232" t="s">
        <v>49</v>
      </c>
      <c r="D483" s="232"/>
      <c r="E483" s="232"/>
      <c r="F483" s="31"/>
      <c r="G483" s="257"/>
      <c r="H483" s="258"/>
      <c r="I483" s="259"/>
      <c r="J483" s="33">
        <v>0.6</v>
      </c>
      <c r="K483" s="34" t="s">
        <v>5</v>
      </c>
      <c r="L483" s="165"/>
      <c r="M483" s="166"/>
      <c r="N483" s="165"/>
      <c r="O483" s="165"/>
      <c r="P483" s="165"/>
      <c r="Q483" s="165"/>
      <c r="R483" s="167"/>
      <c r="S483" s="213"/>
    </row>
    <row r="484" spans="2:19">
      <c r="B484" s="230"/>
      <c r="C484" s="234" t="s">
        <v>42</v>
      </c>
      <c r="D484" s="234"/>
      <c r="E484" s="234"/>
      <c r="F484" s="35"/>
      <c r="G484" s="107"/>
      <c r="H484" s="108"/>
      <c r="I484" s="110"/>
      <c r="J484" s="36">
        <v>0.8</v>
      </c>
      <c r="K484" s="24" t="s">
        <v>6</v>
      </c>
      <c r="L484" s="168"/>
      <c r="M484" s="169"/>
      <c r="N484" s="168"/>
      <c r="O484" s="168"/>
      <c r="P484" s="168"/>
      <c r="Q484" s="168"/>
      <c r="R484" s="170"/>
      <c r="S484" s="214"/>
    </row>
    <row r="485" spans="2:19">
      <c r="B485" s="230"/>
      <c r="C485" s="287"/>
      <c r="D485" s="290"/>
      <c r="E485" s="91"/>
      <c r="F485" s="255"/>
      <c r="G485" s="65"/>
      <c r="H485" s="66"/>
      <c r="I485" s="67"/>
      <c r="J485" s="36">
        <v>1</v>
      </c>
      <c r="K485" s="24" t="s">
        <v>7</v>
      </c>
      <c r="L485" s="168"/>
      <c r="M485" s="169"/>
      <c r="N485" s="168"/>
      <c r="O485" s="168"/>
      <c r="P485" s="168"/>
      <c r="Q485" s="168"/>
      <c r="R485" s="170"/>
      <c r="S485" s="214"/>
    </row>
    <row r="486" spans="2:19">
      <c r="B486" s="230"/>
      <c r="C486" s="288"/>
      <c r="D486" s="282"/>
      <c r="E486" s="92"/>
      <c r="F486" s="218"/>
      <c r="G486" s="70"/>
      <c r="H486" s="71"/>
      <c r="I486" s="72"/>
      <c r="J486" s="36">
        <v>1.25</v>
      </c>
      <c r="K486" s="24" t="s">
        <v>8</v>
      </c>
      <c r="L486" s="168"/>
      <c r="M486" s="169"/>
      <c r="N486" s="168"/>
      <c r="O486" s="168"/>
      <c r="P486" s="168"/>
      <c r="Q486" s="168"/>
      <c r="R486" s="170"/>
      <c r="S486" s="214"/>
    </row>
    <row r="487" spans="2:19">
      <c r="B487" s="230"/>
      <c r="C487" s="288"/>
      <c r="D487" s="282"/>
      <c r="E487" s="92"/>
      <c r="F487" s="218"/>
      <c r="G487" s="70"/>
      <c r="H487" s="71"/>
      <c r="I487" s="72"/>
      <c r="J487" s="36">
        <v>1.5</v>
      </c>
      <c r="K487" s="24" t="s">
        <v>9</v>
      </c>
      <c r="L487" s="168"/>
      <c r="M487" s="169"/>
      <c r="N487" s="168"/>
      <c r="O487" s="168"/>
      <c r="P487" s="168"/>
      <c r="Q487" s="168"/>
      <c r="R487" s="170"/>
      <c r="S487" s="214"/>
    </row>
    <row r="488" spans="2:19">
      <c r="B488" s="230"/>
      <c r="C488" s="288"/>
      <c r="D488" s="282"/>
      <c r="E488" s="92"/>
      <c r="F488" s="218"/>
      <c r="G488" s="70"/>
      <c r="H488" s="71"/>
      <c r="I488" s="72"/>
      <c r="J488" s="36">
        <v>2</v>
      </c>
      <c r="K488" s="24" t="s">
        <v>10</v>
      </c>
      <c r="L488" s="168"/>
      <c r="M488" s="169"/>
      <c r="N488" s="168"/>
      <c r="O488" s="168"/>
      <c r="P488" s="168"/>
      <c r="Q488" s="168"/>
      <c r="R488" s="170"/>
      <c r="S488" s="214"/>
    </row>
    <row r="489" spans="2:19">
      <c r="B489" s="230"/>
      <c r="C489" s="288"/>
      <c r="D489" s="282"/>
      <c r="E489" s="92"/>
      <c r="F489" s="218"/>
      <c r="G489" s="70"/>
      <c r="H489" s="71"/>
      <c r="I489" s="72"/>
      <c r="J489" s="36">
        <v>2.5</v>
      </c>
      <c r="K489" s="24" t="s">
        <v>11</v>
      </c>
      <c r="L489" s="168"/>
      <c r="M489" s="169"/>
      <c r="N489" s="168"/>
      <c r="O489" s="168"/>
      <c r="P489" s="168"/>
      <c r="Q489" s="168"/>
      <c r="R489" s="170"/>
      <c r="S489" s="214"/>
    </row>
    <row r="490" spans="2:19">
      <c r="B490" s="230"/>
      <c r="C490" s="288"/>
      <c r="D490" s="282"/>
      <c r="E490" s="92"/>
      <c r="F490" s="218"/>
      <c r="G490" s="70"/>
      <c r="H490" s="71"/>
      <c r="I490" s="72"/>
      <c r="J490" s="36">
        <v>3</v>
      </c>
      <c r="K490" s="24" t="s">
        <v>12</v>
      </c>
      <c r="L490" s="168"/>
      <c r="M490" s="169"/>
      <c r="N490" s="168"/>
      <c r="O490" s="168"/>
      <c r="P490" s="168"/>
      <c r="Q490" s="168"/>
      <c r="R490" s="170"/>
      <c r="S490" s="214"/>
    </row>
    <row r="491" spans="2:19">
      <c r="B491" s="230"/>
      <c r="C491" s="288"/>
      <c r="D491" s="282"/>
      <c r="E491" s="92"/>
      <c r="F491" s="218"/>
      <c r="G491" s="70"/>
      <c r="H491" s="71"/>
      <c r="I491" s="72"/>
      <c r="J491" s="36">
        <v>4</v>
      </c>
      <c r="K491" s="24" t="s">
        <v>13</v>
      </c>
      <c r="L491" s="168"/>
      <c r="M491" s="169"/>
      <c r="N491" s="168"/>
      <c r="O491" s="168"/>
      <c r="P491" s="168"/>
      <c r="Q491" s="168"/>
      <c r="R491" s="170"/>
      <c r="S491" s="214"/>
    </row>
    <row r="492" spans="2:19" ht="14.25" thickBot="1">
      <c r="B492" s="302"/>
      <c r="C492" s="289"/>
      <c r="D492" s="283"/>
      <c r="E492" s="93"/>
      <c r="F492" s="219"/>
      <c r="G492" s="75"/>
      <c r="H492" s="76"/>
      <c r="I492" s="77"/>
      <c r="J492" s="94">
        <v>5</v>
      </c>
      <c r="K492" s="95" t="s">
        <v>14</v>
      </c>
      <c r="L492" s="171"/>
      <c r="M492" s="172"/>
      <c r="N492" s="171"/>
      <c r="O492" s="171"/>
      <c r="P492" s="171"/>
      <c r="Q492" s="171"/>
      <c r="R492" s="173"/>
      <c r="S492" s="215"/>
    </row>
    <row r="493" spans="2:19">
      <c r="B493" s="338" t="s">
        <v>150</v>
      </c>
      <c r="C493" s="232" t="s">
        <v>49</v>
      </c>
      <c r="D493" s="232"/>
      <c r="E493" s="232"/>
      <c r="F493" s="31"/>
      <c r="G493" s="257"/>
      <c r="H493" s="258"/>
      <c r="I493" s="259"/>
      <c r="J493" s="33">
        <v>0.6</v>
      </c>
      <c r="K493" s="34" t="s">
        <v>5</v>
      </c>
      <c r="L493" s="165"/>
      <c r="M493" s="166"/>
      <c r="N493" s="165"/>
      <c r="O493" s="165"/>
      <c r="P493" s="165"/>
      <c r="Q493" s="165"/>
      <c r="R493" s="167"/>
      <c r="S493" s="213"/>
    </row>
    <row r="494" spans="2:19">
      <c r="B494" s="230"/>
      <c r="C494" s="234" t="s">
        <v>42</v>
      </c>
      <c r="D494" s="234"/>
      <c r="E494" s="234"/>
      <c r="F494" s="35"/>
      <c r="G494" s="107"/>
      <c r="H494" s="108"/>
      <c r="I494" s="110"/>
      <c r="J494" s="36">
        <v>0.8</v>
      </c>
      <c r="K494" s="24" t="s">
        <v>6</v>
      </c>
      <c r="L494" s="168"/>
      <c r="M494" s="169"/>
      <c r="N494" s="168"/>
      <c r="O494" s="168"/>
      <c r="P494" s="168"/>
      <c r="Q494" s="168"/>
      <c r="R494" s="170"/>
      <c r="S494" s="214"/>
    </row>
    <row r="495" spans="2:19">
      <c r="B495" s="230"/>
      <c r="C495" s="287"/>
      <c r="D495" s="290"/>
      <c r="E495" s="91"/>
      <c r="F495" s="255"/>
      <c r="G495" s="65"/>
      <c r="H495" s="66"/>
      <c r="I495" s="67"/>
      <c r="J495" s="36">
        <v>1</v>
      </c>
      <c r="K495" s="24" t="s">
        <v>7</v>
      </c>
      <c r="L495" s="168"/>
      <c r="M495" s="169"/>
      <c r="N495" s="168"/>
      <c r="O495" s="168"/>
      <c r="P495" s="168"/>
      <c r="Q495" s="168"/>
      <c r="R495" s="170"/>
      <c r="S495" s="214"/>
    </row>
    <row r="496" spans="2:19">
      <c r="B496" s="230"/>
      <c r="C496" s="288"/>
      <c r="D496" s="282"/>
      <c r="E496" s="92"/>
      <c r="F496" s="218"/>
      <c r="G496" s="70"/>
      <c r="H496" s="71"/>
      <c r="I496" s="72"/>
      <c r="J496" s="36">
        <v>1.25</v>
      </c>
      <c r="K496" s="24" t="s">
        <v>8</v>
      </c>
      <c r="L496" s="168"/>
      <c r="M496" s="169"/>
      <c r="N496" s="168"/>
      <c r="O496" s="168"/>
      <c r="P496" s="168"/>
      <c r="Q496" s="168"/>
      <c r="R496" s="170"/>
      <c r="S496" s="214"/>
    </row>
    <row r="497" spans="2:19">
      <c r="B497" s="230"/>
      <c r="C497" s="288"/>
      <c r="D497" s="282"/>
      <c r="E497" s="92"/>
      <c r="F497" s="218"/>
      <c r="G497" s="70"/>
      <c r="H497" s="71"/>
      <c r="I497" s="72"/>
      <c r="J497" s="36">
        <v>1.5</v>
      </c>
      <c r="K497" s="24" t="s">
        <v>9</v>
      </c>
      <c r="L497" s="168"/>
      <c r="M497" s="169"/>
      <c r="N497" s="168"/>
      <c r="O497" s="168"/>
      <c r="P497" s="168"/>
      <c r="Q497" s="168"/>
      <c r="R497" s="170"/>
      <c r="S497" s="214"/>
    </row>
    <row r="498" spans="2:19">
      <c r="B498" s="230"/>
      <c r="C498" s="288"/>
      <c r="D498" s="282"/>
      <c r="E498" s="92"/>
      <c r="F498" s="218"/>
      <c r="G498" s="70"/>
      <c r="H498" s="71"/>
      <c r="I498" s="72"/>
      <c r="J498" s="36">
        <v>2</v>
      </c>
      <c r="K498" s="24" t="s">
        <v>10</v>
      </c>
      <c r="L498" s="168"/>
      <c r="M498" s="169"/>
      <c r="N498" s="168"/>
      <c r="O498" s="168"/>
      <c r="P498" s="168"/>
      <c r="Q498" s="168"/>
      <c r="R498" s="170"/>
      <c r="S498" s="214"/>
    </row>
    <row r="499" spans="2:19">
      <c r="B499" s="230"/>
      <c r="C499" s="288"/>
      <c r="D499" s="282"/>
      <c r="E499" s="92"/>
      <c r="F499" s="218"/>
      <c r="G499" s="70"/>
      <c r="H499" s="71"/>
      <c r="I499" s="72"/>
      <c r="J499" s="36">
        <v>2.5</v>
      </c>
      <c r="K499" s="24" t="s">
        <v>11</v>
      </c>
      <c r="L499" s="168"/>
      <c r="M499" s="169"/>
      <c r="N499" s="168"/>
      <c r="O499" s="168"/>
      <c r="P499" s="168"/>
      <c r="Q499" s="168"/>
      <c r="R499" s="170"/>
      <c r="S499" s="214"/>
    </row>
    <row r="500" spans="2:19">
      <c r="B500" s="230"/>
      <c r="C500" s="288"/>
      <c r="D500" s="282"/>
      <c r="E500" s="92"/>
      <c r="F500" s="218"/>
      <c r="G500" s="70"/>
      <c r="H500" s="71"/>
      <c r="I500" s="72"/>
      <c r="J500" s="36">
        <v>3</v>
      </c>
      <c r="K500" s="24" t="s">
        <v>12</v>
      </c>
      <c r="L500" s="168"/>
      <c r="M500" s="169"/>
      <c r="N500" s="168"/>
      <c r="O500" s="168"/>
      <c r="P500" s="168"/>
      <c r="Q500" s="168"/>
      <c r="R500" s="170"/>
      <c r="S500" s="214"/>
    </row>
    <row r="501" spans="2:19">
      <c r="B501" s="230"/>
      <c r="C501" s="288"/>
      <c r="D501" s="282"/>
      <c r="E501" s="92"/>
      <c r="F501" s="218"/>
      <c r="G501" s="70"/>
      <c r="H501" s="71"/>
      <c r="I501" s="72"/>
      <c r="J501" s="36">
        <v>4</v>
      </c>
      <c r="K501" s="24" t="s">
        <v>13</v>
      </c>
      <c r="L501" s="168"/>
      <c r="M501" s="169"/>
      <c r="N501" s="168"/>
      <c r="O501" s="168"/>
      <c r="P501" s="168"/>
      <c r="Q501" s="168"/>
      <c r="R501" s="170"/>
      <c r="S501" s="214"/>
    </row>
    <row r="502" spans="2:19" ht="14.25" thickBot="1">
      <c r="B502" s="302"/>
      <c r="C502" s="289"/>
      <c r="D502" s="283"/>
      <c r="E502" s="93"/>
      <c r="F502" s="219"/>
      <c r="G502" s="75"/>
      <c r="H502" s="76"/>
      <c r="I502" s="77"/>
      <c r="J502" s="94">
        <v>5</v>
      </c>
      <c r="K502" s="95" t="s">
        <v>14</v>
      </c>
      <c r="L502" s="171"/>
      <c r="M502" s="172"/>
      <c r="N502" s="171"/>
      <c r="O502" s="171"/>
      <c r="P502" s="171"/>
      <c r="Q502" s="171"/>
      <c r="R502" s="173"/>
      <c r="S502" s="215"/>
    </row>
    <row r="503" spans="2:19">
      <c r="B503" s="229" t="s">
        <v>151</v>
      </c>
      <c r="C503" s="232" t="s">
        <v>49</v>
      </c>
      <c r="D503" s="232"/>
      <c r="E503" s="232"/>
      <c r="F503" s="31"/>
      <c r="G503" s="257"/>
      <c r="H503" s="258"/>
      <c r="I503" s="259"/>
      <c r="J503" s="33">
        <v>0.6</v>
      </c>
      <c r="K503" s="34" t="s">
        <v>5</v>
      </c>
      <c r="L503" s="165"/>
      <c r="M503" s="166"/>
      <c r="N503" s="165"/>
      <c r="O503" s="165"/>
      <c r="P503" s="165"/>
      <c r="Q503" s="165"/>
      <c r="R503" s="167"/>
      <c r="S503" s="213"/>
    </row>
    <row r="504" spans="2:19">
      <c r="B504" s="230"/>
      <c r="C504" s="234" t="s">
        <v>42</v>
      </c>
      <c r="D504" s="234"/>
      <c r="E504" s="234"/>
      <c r="F504" s="35"/>
      <c r="G504" s="107"/>
      <c r="H504" s="108"/>
      <c r="I504" s="110"/>
      <c r="J504" s="36">
        <v>0.8</v>
      </c>
      <c r="K504" s="24" t="s">
        <v>6</v>
      </c>
      <c r="L504" s="168"/>
      <c r="M504" s="169"/>
      <c r="N504" s="168"/>
      <c r="O504" s="168"/>
      <c r="P504" s="168"/>
      <c r="Q504" s="168"/>
      <c r="R504" s="170"/>
      <c r="S504" s="214"/>
    </row>
    <row r="505" spans="2:19">
      <c r="B505" s="230"/>
      <c r="C505" s="287"/>
      <c r="D505" s="290"/>
      <c r="E505" s="91"/>
      <c r="F505" s="255"/>
      <c r="G505" s="65"/>
      <c r="H505" s="66"/>
      <c r="I505" s="67"/>
      <c r="J505" s="36">
        <v>1</v>
      </c>
      <c r="K505" s="24" t="s">
        <v>7</v>
      </c>
      <c r="L505" s="168"/>
      <c r="M505" s="169"/>
      <c r="N505" s="168"/>
      <c r="O505" s="168"/>
      <c r="P505" s="168"/>
      <c r="Q505" s="168"/>
      <c r="R505" s="170"/>
      <c r="S505" s="214"/>
    </row>
    <row r="506" spans="2:19">
      <c r="B506" s="230"/>
      <c r="C506" s="288"/>
      <c r="D506" s="282"/>
      <c r="E506" s="92"/>
      <c r="F506" s="218"/>
      <c r="G506" s="70"/>
      <c r="H506" s="71"/>
      <c r="I506" s="72"/>
      <c r="J506" s="36">
        <v>1.25</v>
      </c>
      <c r="K506" s="24" t="s">
        <v>8</v>
      </c>
      <c r="L506" s="168"/>
      <c r="M506" s="169"/>
      <c r="N506" s="168"/>
      <c r="O506" s="168"/>
      <c r="P506" s="168"/>
      <c r="Q506" s="168"/>
      <c r="R506" s="170"/>
      <c r="S506" s="214"/>
    </row>
    <row r="507" spans="2:19">
      <c r="B507" s="230"/>
      <c r="C507" s="288"/>
      <c r="D507" s="282"/>
      <c r="E507" s="92"/>
      <c r="F507" s="218"/>
      <c r="G507" s="70"/>
      <c r="H507" s="71"/>
      <c r="I507" s="72"/>
      <c r="J507" s="36">
        <v>1.5</v>
      </c>
      <c r="K507" s="24" t="s">
        <v>9</v>
      </c>
      <c r="L507" s="168"/>
      <c r="M507" s="169"/>
      <c r="N507" s="168"/>
      <c r="O507" s="168"/>
      <c r="P507" s="168"/>
      <c r="Q507" s="168"/>
      <c r="R507" s="170"/>
      <c r="S507" s="214"/>
    </row>
    <row r="508" spans="2:19">
      <c r="B508" s="230"/>
      <c r="C508" s="288"/>
      <c r="D508" s="282"/>
      <c r="E508" s="92"/>
      <c r="F508" s="218"/>
      <c r="G508" s="70"/>
      <c r="H508" s="71"/>
      <c r="I508" s="72"/>
      <c r="J508" s="36">
        <v>2</v>
      </c>
      <c r="K508" s="24" t="s">
        <v>10</v>
      </c>
      <c r="L508" s="168"/>
      <c r="M508" s="169"/>
      <c r="N508" s="168"/>
      <c r="O508" s="168"/>
      <c r="P508" s="168"/>
      <c r="Q508" s="168"/>
      <c r="R508" s="170"/>
      <c r="S508" s="214"/>
    </row>
    <row r="509" spans="2:19">
      <c r="B509" s="230"/>
      <c r="C509" s="288"/>
      <c r="D509" s="282"/>
      <c r="E509" s="92"/>
      <c r="F509" s="218"/>
      <c r="G509" s="70"/>
      <c r="H509" s="71"/>
      <c r="I509" s="72"/>
      <c r="J509" s="36">
        <v>2.5</v>
      </c>
      <c r="K509" s="24" t="s">
        <v>11</v>
      </c>
      <c r="L509" s="168"/>
      <c r="M509" s="169"/>
      <c r="N509" s="168"/>
      <c r="O509" s="168"/>
      <c r="P509" s="168"/>
      <c r="Q509" s="168"/>
      <c r="R509" s="170"/>
      <c r="S509" s="214"/>
    </row>
    <row r="510" spans="2:19">
      <c r="B510" s="230"/>
      <c r="C510" s="288"/>
      <c r="D510" s="282"/>
      <c r="E510" s="92"/>
      <c r="F510" s="218"/>
      <c r="G510" s="70"/>
      <c r="H510" s="71"/>
      <c r="I510" s="72"/>
      <c r="J510" s="36">
        <v>3</v>
      </c>
      <c r="K510" s="24" t="s">
        <v>12</v>
      </c>
      <c r="L510" s="168"/>
      <c r="M510" s="169"/>
      <c r="N510" s="168"/>
      <c r="O510" s="168"/>
      <c r="P510" s="168"/>
      <c r="Q510" s="168"/>
      <c r="R510" s="170"/>
      <c r="S510" s="214"/>
    </row>
    <row r="511" spans="2:19">
      <c r="B511" s="230"/>
      <c r="C511" s="288"/>
      <c r="D511" s="282"/>
      <c r="E511" s="92"/>
      <c r="F511" s="218"/>
      <c r="G511" s="70"/>
      <c r="H511" s="71"/>
      <c r="I511" s="72"/>
      <c r="J511" s="36">
        <v>4</v>
      </c>
      <c r="K511" s="24" t="s">
        <v>13</v>
      </c>
      <c r="L511" s="168"/>
      <c r="M511" s="169"/>
      <c r="N511" s="168"/>
      <c r="O511" s="168"/>
      <c r="P511" s="168"/>
      <c r="Q511" s="168"/>
      <c r="R511" s="170"/>
      <c r="S511" s="214"/>
    </row>
    <row r="512" spans="2:19" ht="14.25" thickBot="1">
      <c r="B512" s="302"/>
      <c r="C512" s="289"/>
      <c r="D512" s="283"/>
      <c r="E512" s="93"/>
      <c r="F512" s="219"/>
      <c r="G512" s="75"/>
      <c r="H512" s="76"/>
      <c r="I512" s="77"/>
      <c r="J512" s="94">
        <v>5</v>
      </c>
      <c r="K512" s="95" t="s">
        <v>14</v>
      </c>
      <c r="L512" s="171"/>
      <c r="M512" s="172"/>
      <c r="N512" s="171"/>
      <c r="O512" s="171"/>
      <c r="P512" s="171"/>
      <c r="Q512" s="171"/>
      <c r="R512" s="173"/>
      <c r="S512" s="215"/>
    </row>
    <row r="513" spans="2:19">
      <c r="B513" s="229" t="s">
        <v>152</v>
      </c>
      <c r="C513" s="232" t="s">
        <v>49</v>
      </c>
      <c r="D513" s="232"/>
      <c r="E513" s="232"/>
      <c r="F513" s="31"/>
      <c r="G513" s="257"/>
      <c r="H513" s="258"/>
      <c r="I513" s="259"/>
      <c r="J513" s="33">
        <v>0.6</v>
      </c>
      <c r="K513" s="34" t="s">
        <v>5</v>
      </c>
      <c r="L513" s="165"/>
      <c r="M513" s="166"/>
      <c r="N513" s="165"/>
      <c r="O513" s="165"/>
      <c r="P513" s="165"/>
      <c r="Q513" s="165"/>
      <c r="R513" s="167"/>
      <c r="S513" s="213"/>
    </row>
    <row r="514" spans="2:19">
      <c r="B514" s="230"/>
      <c r="C514" s="234" t="s">
        <v>42</v>
      </c>
      <c r="D514" s="234"/>
      <c r="E514" s="234"/>
      <c r="F514" s="35"/>
      <c r="G514" s="107"/>
      <c r="H514" s="108"/>
      <c r="I514" s="110"/>
      <c r="J514" s="36">
        <v>0.8</v>
      </c>
      <c r="K514" s="24" t="s">
        <v>6</v>
      </c>
      <c r="L514" s="168"/>
      <c r="M514" s="169"/>
      <c r="N514" s="168"/>
      <c r="O514" s="168"/>
      <c r="P514" s="168"/>
      <c r="Q514" s="168"/>
      <c r="R514" s="170"/>
      <c r="S514" s="214"/>
    </row>
    <row r="515" spans="2:19">
      <c r="B515" s="230"/>
      <c r="C515" s="287"/>
      <c r="D515" s="290"/>
      <c r="E515" s="91"/>
      <c r="F515" s="255"/>
      <c r="G515" s="65"/>
      <c r="H515" s="66"/>
      <c r="I515" s="67"/>
      <c r="J515" s="36">
        <v>1</v>
      </c>
      <c r="K515" s="24" t="s">
        <v>7</v>
      </c>
      <c r="L515" s="168"/>
      <c r="M515" s="169"/>
      <c r="N515" s="168"/>
      <c r="O515" s="168"/>
      <c r="P515" s="168"/>
      <c r="Q515" s="168"/>
      <c r="R515" s="170"/>
      <c r="S515" s="214"/>
    </row>
    <row r="516" spans="2:19">
      <c r="B516" s="230"/>
      <c r="C516" s="288"/>
      <c r="D516" s="282"/>
      <c r="E516" s="92"/>
      <c r="F516" s="218"/>
      <c r="G516" s="70"/>
      <c r="H516" s="71"/>
      <c r="I516" s="72"/>
      <c r="J516" s="36">
        <v>1.25</v>
      </c>
      <c r="K516" s="24" t="s">
        <v>8</v>
      </c>
      <c r="L516" s="168"/>
      <c r="M516" s="169"/>
      <c r="N516" s="168"/>
      <c r="O516" s="168"/>
      <c r="P516" s="168"/>
      <c r="Q516" s="168"/>
      <c r="R516" s="170"/>
      <c r="S516" s="214"/>
    </row>
    <row r="517" spans="2:19">
      <c r="B517" s="230"/>
      <c r="C517" s="288"/>
      <c r="D517" s="282"/>
      <c r="E517" s="92"/>
      <c r="F517" s="218"/>
      <c r="G517" s="70"/>
      <c r="H517" s="71"/>
      <c r="I517" s="72"/>
      <c r="J517" s="36">
        <v>1.5</v>
      </c>
      <c r="K517" s="24" t="s">
        <v>9</v>
      </c>
      <c r="L517" s="168"/>
      <c r="M517" s="169"/>
      <c r="N517" s="168"/>
      <c r="O517" s="168"/>
      <c r="P517" s="168"/>
      <c r="Q517" s="168"/>
      <c r="R517" s="170"/>
      <c r="S517" s="214"/>
    </row>
    <row r="518" spans="2:19">
      <c r="B518" s="230"/>
      <c r="C518" s="288"/>
      <c r="D518" s="282"/>
      <c r="E518" s="92"/>
      <c r="F518" s="218"/>
      <c r="G518" s="70"/>
      <c r="H518" s="71"/>
      <c r="I518" s="72"/>
      <c r="J518" s="36">
        <v>2</v>
      </c>
      <c r="K518" s="24" t="s">
        <v>10</v>
      </c>
      <c r="L518" s="168"/>
      <c r="M518" s="169"/>
      <c r="N518" s="168"/>
      <c r="O518" s="168"/>
      <c r="P518" s="168"/>
      <c r="Q518" s="168"/>
      <c r="R518" s="170"/>
      <c r="S518" s="214"/>
    </row>
    <row r="519" spans="2:19">
      <c r="B519" s="230"/>
      <c r="C519" s="288"/>
      <c r="D519" s="282"/>
      <c r="E519" s="92"/>
      <c r="F519" s="218"/>
      <c r="G519" s="70"/>
      <c r="H519" s="71"/>
      <c r="I519" s="72"/>
      <c r="J519" s="36">
        <v>2.5</v>
      </c>
      <c r="K519" s="24" t="s">
        <v>11</v>
      </c>
      <c r="L519" s="168"/>
      <c r="M519" s="169"/>
      <c r="N519" s="168"/>
      <c r="O519" s="168"/>
      <c r="P519" s="168"/>
      <c r="Q519" s="168"/>
      <c r="R519" s="170"/>
      <c r="S519" s="214"/>
    </row>
    <row r="520" spans="2:19">
      <c r="B520" s="230"/>
      <c r="C520" s="288"/>
      <c r="D520" s="282"/>
      <c r="E520" s="92"/>
      <c r="F520" s="218"/>
      <c r="G520" s="70"/>
      <c r="H520" s="71"/>
      <c r="I520" s="72"/>
      <c r="J520" s="36">
        <v>3</v>
      </c>
      <c r="K520" s="24" t="s">
        <v>12</v>
      </c>
      <c r="L520" s="168"/>
      <c r="M520" s="169"/>
      <c r="N520" s="168"/>
      <c r="O520" s="168"/>
      <c r="P520" s="168"/>
      <c r="Q520" s="168"/>
      <c r="R520" s="170"/>
      <c r="S520" s="214"/>
    </row>
    <row r="521" spans="2:19">
      <c r="B521" s="230"/>
      <c r="C521" s="288"/>
      <c r="D521" s="282"/>
      <c r="E521" s="92"/>
      <c r="F521" s="218"/>
      <c r="G521" s="70"/>
      <c r="H521" s="71"/>
      <c r="I521" s="72"/>
      <c r="J521" s="36">
        <v>4</v>
      </c>
      <c r="K521" s="24" t="s">
        <v>13</v>
      </c>
      <c r="L521" s="168"/>
      <c r="M521" s="169"/>
      <c r="N521" s="168"/>
      <c r="O521" s="168"/>
      <c r="P521" s="168"/>
      <c r="Q521" s="168"/>
      <c r="R521" s="170"/>
      <c r="S521" s="214"/>
    </row>
    <row r="522" spans="2:19" ht="14.25" thickBot="1">
      <c r="B522" s="302"/>
      <c r="C522" s="289"/>
      <c r="D522" s="283"/>
      <c r="E522" s="93"/>
      <c r="F522" s="219"/>
      <c r="G522" s="75"/>
      <c r="H522" s="76"/>
      <c r="I522" s="77"/>
      <c r="J522" s="94">
        <v>5</v>
      </c>
      <c r="K522" s="95" t="s">
        <v>14</v>
      </c>
      <c r="L522" s="171"/>
      <c r="M522" s="172"/>
      <c r="N522" s="171"/>
      <c r="O522" s="171"/>
      <c r="P522" s="171"/>
      <c r="Q522" s="171"/>
      <c r="R522" s="173"/>
      <c r="S522" s="215"/>
    </row>
    <row r="523" spans="2:19">
      <c r="B523" s="229" t="s">
        <v>153</v>
      </c>
      <c r="C523" s="232" t="s">
        <v>49</v>
      </c>
      <c r="D523" s="232"/>
      <c r="E523" s="232"/>
      <c r="F523" s="31"/>
      <c r="G523" s="257"/>
      <c r="H523" s="258"/>
      <c r="I523" s="259"/>
      <c r="J523" s="33">
        <v>0.6</v>
      </c>
      <c r="K523" s="34" t="s">
        <v>5</v>
      </c>
      <c r="L523" s="165"/>
      <c r="M523" s="166"/>
      <c r="N523" s="165"/>
      <c r="O523" s="165"/>
      <c r="P523" s="165"/>
      <c r="Q523" s="165"/>
      <c r="R523" s="167"/>
      <c r="S523" s="213"/>
    </row>
    <row r="524" spans="2:19">
      <c r="B524" s="230"/>
      <c r="C524" s="234" t="s">
        <v>42</v>
      </c>
      <c r="D524" s="234"/>
      <c r="E524" s="234"/>
      <c r="F524" s="35"/>
      <c r="G524" s="107"/>
      <c r="H524" s="108"/>
      <c r="I524" s="110"/>
      <c r="J524" s="36">
        <v>0.8</v>
      </c>
      <c r="K524" s="24" t="s">
        <v>6</v>
      </c>
      <c r="L524" s="168"/>
      <c r="M524" s="169"/>
      <c r="N524" s="168"/>
      <c r="O524" s="168"/>
      <c r="P524" s="168"/>
      <c r="Q524" s="168"/>
      <c r="R524" s="170"/>
      <c r="S524" s="214"/>
    </row>
    <row r="525" spans="2:19">
      <c r="B525" s="230"/>
      <c r="C525" s="287"/>
      <c r="D525" s="290"/>
      <c r="E525" s="91"/>
      <c r="F525" s="255"/>
      <c r="G525" s="65"/>
      <c r="H525" s="66"/>
      <c r="I525" s="67"/>
      <c r="J525" s="36">
        <v>1</v>
      </c>
      <c r="K525" s="24" t="s">
        <v>7</v>
      </c>
      <c r="L525" s="168"/>
      <c r="M525" s="169"/>
      <c r="N525" s="168"/>
      <c r="O525" s="168"/>
      <c r="P525" s="168"/>
      <c r="Q525" s="168"/>
      <c r="R525" s="170"/>
      <c r="S525" s="214"/>
    </row>
    <row r="526" spans="2:19">
      <c r="B526" s="230"/>
      <c r="C526" s="288"/>
      <c r="D526" s="282"/>
      <c r="E526" s="92"/>
      <c r="F526" s="218"/>
      <c r="G526" s="70"/>
      <c r="H526" s="71"/>
      <c r="I526" s="72"/>
      <c r="J526" s="36">
        <v>1.25</v>
      </c>
      <c r="K526" s="24" t="s">
        <v>8</v>
      </c>
      <c r="L526" s="168"/>
      <c r="M526" s="169"/>
      <c r="N526" s="168"/>
      <c r="O526" s="168"/>
      <c r="P526" s="168"/>
      <c r="Q526" s="168"/>
      <c r="R526" s="170"/>
      <c r="S526" s="214"/>
    </row>
    <row r="527" spans="2:19">
      <c r="B527" s="230"/>
      <c r="C527" s="288"/>
      <c r="D527" s="282"/>
      <c r="E527" s="92"/>
      <c r="F527" s="218"/>
      <c r="G527" s="70"/>
      <c r="H527" s="71"/>
      <c r="I527" s="72"/>
      <c r="J527" s="36">
        <v>1.5</v>
      </c>
      <c r="K527" s="24" t="s">
        <v>9</v>
      </c>
      <c r="L527" s="168"/>
      <c r="M527" s="169"/>
      <c r="N527" s="168"/>
      <c r="O527" s="168"/>
      <c r="P527" s="168"/>
      <c r="Q527" s="168"/>
      <c r="R527" s="170"/>
      <c r="S527" s="214"/>
    </row>
    <row r="528" spans="2:19">
      <c r="B528" s="230"/>
      <c r="C528" s="288"/>
      <c r="D528" s="282"/>
      <c r="E528" s="92"/>
      <c r="F528" s="218"/>
      <c r="G528" s="70"/>
      <c r="H528" s="71"/>
      <c r="I528" s="72"/>
      <c r="J528" s="36">
        <v>2</v>
      </c>
      <c r="K528" s="24" t="s">
        <v>10</v>
      </c>
      <c r="L528" s="168"/>
      <c r="M528" s="169"/>
      <c r="N528" s="168"/>
      <c r="O528" s="168"/>
      <c r="P528" s="168"/>
      <c r="Q528" s="168"/>
      <c r="R528" s="170"/>
      <c r="S528" s="214"/>
    </row>
    <row r="529" spans="2:21">
      <c r="B529" s="230"/>
      <c r="C529" s="288"/>
      <c r="D529" s="282"/>
      <c r="E529" s="92"/>
      <c r="F529" s="218"/>
      <c r="G529" s="70"/>
      <c r="H529" s="71"/>
      <c r="I529" s="72"/>
      <c r="J529" s="36">
        <v>2.5</v>
      </c>
      <c r="K529" s="24" t="s">
        <v>11</v>
      </c>
      <c r="L529" s="168"/>
      <c r="M529" s="169"/>
      <c r="N529" s="168"/>
      <c r="O529" s="168"/>
      <c r="P529" s="168"/>
      <c r="Q529" s="168"/>
      <c r="R529" s="170"/>
      <c r="S529" s="214"/>
    </row>
    <row r="530" spans="2:21">
      <c r="B530" s="230"/>
      <c r="C530" s="288"/>
      <c r="D530" s="282"/>
      <c r="E530" s="92"/>
      <c r="F530" s="218"/>
      <c r="G530" s="70"/>
      <c r="H530" s="71"/>
      <c r="I530" s="72"/>
      <c r="J530" s="36">
        <v>3</v>
      </c>
      <c r="K530" s="24" t="s">
        <v>12</v>
      </c>
      <c r="L530" s="168"/>
      <c r="M530" s="169"/>
      <c r="N530" s="168"/>
      <c r="O530" s="168"/>
      <c r="P530" s="168"/>
      <c r="Q530" s="168"/>
      <c r="R530" s="170"/>
      <c r="S530" s="214"/>
    </row>
    <row r="531" spans="2:21">
      <c r="B531" s="230"/>
      <c r="C531" s="288"/>
      <c r="D531" s="282"/>
      <c r="E531" s="92"/>
      <c r="F531" s="218"/>
      <c r="G531" s="70"/>
      <c r="H531" s="71"/>
      <c r="I531" s="72"/>
      <c r="J531" s="36">
        <v>4</v>
      </c>
      <c r="K531" s="24" t="s">
        <v>13</v>
      </c>
      <c r="L531" s="168"/>
      <c r="M531" s="169"/>
      <c r="N531" s="168"/>
      <c r="O531" s="168"/>
      <c r="P531" s="168"/>
      <c r="Q531" s="168"/>
      <c r="R531" s="170"/>
      <c r="S531" s="214"/>
    </row>
    <row r="532" spans="2:21" ht="14.25" thickBot="1">
      <c r="B532" s="302"/>
      <c r="C532" s="289"/>
      <c r="D532" s="283"/>
      <c r="E532" s="93"/>
      <c r="F532" s="219"/>
      <c r="G532" s="75"/>
      <c r="H532" s="76"/>
      <c r="I532" s="77"/>
      <c r="J532" s="94">
        <v>5</v>
      </c>
      <c r="K532" s="95" t="s">
        <v>14</v>
      </c>
      <c r="L532" s="171"/>
      <c r="M532" s="172"/>
      <c r="N532" s="171"/>
      <c r="O532" s="171"/>
      <c r="P532" s="171"/>
      <c r="Q532" s="171"/>
      <c r="R532" s="173"/>
      <c r="S532" s="215"/>
    </row>
    <row r="533" spans="2:21">
      <c r="B533" s="251" t="s">
        <v>144</v>
      </c>
      <c r="C533" s="256" t="s">
        <v>49</v>
      </c>
      <c r="D533" s="221"/>
      <c r="E533" s="221"/>
      <c r="F533" s="31"/>
      <c r="G533" s="257"/>
      <c r="H533" s="258"/>
      <c r="I533" s="259"/>
      <c r="J533" s="33">
        <v>0.6</v>
      </c>
      <c r="K533" s="34" t="s">
        <v>5</v>
      </c>
      <c r="L533" s="165"/>
      <c r="M533" s="166"/>
      <c r="N533" s="165"/>
      <c r="O533" s="165"/>
      <c r="P533" s="165"/>
      <c r="Q533" s="165"/>
      <c r="R533" s="167"/>
      <c r="S533" s="213"/>
      <c r="T533" s="205"/>
      <c r="U533" s="122"/>
    </row>
    <row r="534" spans="2:21">
      <c r="B534" s="252"/>
      <c r="C534" s="254" t="s">
        <v>42</v>
      </c>
      <c r="D534" s="220"/>
      <c r="E534" s="220"/>
      <c r="F534" s="35"/>
      <c r="G534" s="107"/>
      <c r="H534" s="108"/>
      <c r="I534" s="110"/>
      <c r="J534" s="36">
        <v>0.8</v>
      </c>
      <c r="K534" s="24" t="s">
        <v>6</v>
      </c>
      <c r="L534" s="168"/>
      <c r="M534" s="169"/>
      <c r="N534" s="168"/>
      <c r="O534" s="168"/>
      <c r="P534" s="168"/>
      <c r="Q534" s="168"/>
      <c r="R534" s="170"/>
      <c r="S534" s="214"/>
      <c r="T534" s="205"/>
      <c r="U534" s="122"/>
    </row>
    <row r="535" spans="2:21">
      <c r="B535" s="252"/>
      <c r="C535" s="260"/>
      <c r="D535" s="255"/>
      <c r="E535" s="64"/>
      <c r="F535" s="255"/>
      <c r="G535" s="65"/>
      <c r="H535" s="66"/>
      <c r="I535" s="67"/>
      <c r="J535" s="36">
        <v>1</v>
      </c>
      <c r="K535" s="24" t="s">
        <v>7</v>
      </c>
      <c r="L535" s="168"/>
      <c r="M535" s="169"/>
      <c r="N535" s="168"/>
      <c r="O535" s="168"/>
      <c r="P535" s="168"/>
      <c r="Q535" s="168"/>
      <c r="R535" s="170"/>
      <c r="S535" s="214"/>
      <c r="T535" s="122"/>
      <c r="U535" s="122"/>
    </row>
    <row r="536" spans="2:21">
      <c r="B536" s="252"/>
      <c r="C536" s="261"/>
      <c r="D536" s="218"/>
      <c r="E536" s="69"/>
      <c r="F536" s="218"/>
      <c r="G536" s="70"/>
      <c r="H536" s="71"/>
      <c r="I536" s="72"/>
      <c r="J536" s="36">
        <v>1.25</v>
      </c>
      <c r="K536" s="24" t="s">
        <v>8</v>
      </c>
      <c r="L536" s="168"/>
      <c r="M536" s="169"/>
      <c r="N536" s="168"/>
      <c r="O536" s="168"/>
      <c r="P536" s="168"/>
      <c r="Q536" s="168"/>
      <c r="R536" s="170"/>
      <c r="S536" s="214"/>
      <c r="T536" s="122"/>
      <c r="U536" s="122"/>
    </row>
    <row r="537" spans="2:21">
      <c r="B537" s="252"/>
      <c r="C537" s="261"/>
      <c r="D537" s="218"/>
      <c r="E537" s="69"/>
      <c r="F537" s="218"/>
      <c r="G537" s="70"/>
      <c r="H537" s="71"/>
      <c r="I537" s="72"/>
      <c r="J537" s="36">
        <v>1.5</v>
      </c>
      <c r="K537" s="24" t="s">
        <v>9</v>
      </c>
      <c r="L537" s="168"/>
      <c r="M537" s="169"/>
      <c r="N537" s="168"/>
      <c r="O537" s="168"/>
      <c r="P537" s="168"/>
      <c r="Q537" s="168"/>
      <c r="R537" s="170"/>
      <c r="S537" s="214"/>
      <c r="T537" s="122"/>
      <c r="U537" s="122"/>
    </row>
    <row r="538" spans="2:21">
      <c r="B538" s="252"/>
      <c r="C538" s="261"/>
      <c r="D538" s="218"/>
      <c r="E538" s="69"/>
      <c r="F538" s="218"/>
      <c r="G538" s="70"/>
      <c r="H538" s="71"/>
      <c r="I538" s="72"/>
      <c r="J538" s="36">
        <v>2</v>
      </c>
      <c r="K538" s="24" t="s">
        <v>10</v>
      </c>
      <c r="L538" s="168"/>
      <c r="M538" s="169"/>
      <c r="N538" s="168"/>
      <c r="O538" s="168"/>
      <c r="P538" s="168"/>
      <c r="Q538" s="168"/>
      <c r="R538" s="170"/>
      <c r="S538" s="214"/>
      <c r="T538" s="122"/>
      <c r="U538" s="122"/>
    </row>
    <row r="539" spans="2:21">
      <c r="B539" s="252"/>
      <c r="C539" s="261"/>
      <c r="D539" s="218"/>
      <c r="E539" s="69"/>
      <c r="F539" s="218"/>
      <c r="G539" s="70"/>
      <c r="H539" s="71"/>
      <c r="I539" s="72"/>
      <c r="J539" s="36">
        <v>2.5</v>
      </c>
      <c r="K539" s="24" t="s">
        <v>11</v>
      </c>
      <c r="L539" s="168"/>
      <c r="M539" s="169"/>
      <c r="N539" s="168"/>
      <c r="O539" s="168"/>
      <c r="P539" s="168"/>
      <c r="Q539" s="168"/>
      <c r="R539" s="170"/>
      <c r="S539" s="214"/>
      <c r="T539" s="122"/>
      <c r="U539" s="122"/>
    </row>
    <row r="540" spans="2:21">
      <c r="B540" s="252"/>
      <c r="C540" s="261"/>
      <c r="D540" s="218"/>
      <c r="E540" s="69"/>
      <c r="F540" s="218"/>
      <c r="G540" s="70"/>
      <c r="H540" s="71"/>
      <c r="I540" s="72"/>
      <c r="J540" s="36">
        <v>3</v>
      </c>
      <c r="K540" s="24" t="s">
        <v>12</v>
      </c>
      <c r="L540" s="168"/>
      <c r="M540" s="169"/>
      <c r="N540" s="168"/>
      <c r="O540" s="168"/>
      <c r="P540" s="168"/>
      <c r="Q540" s="168"/>
      <c r="R540" s="170"/>
      <c r="S540" s="214"/>
      <c r="T540" s="122"/>
      <c r="U540" s="122"/>
    </row>
    <row r="541" spans="2:21">
      <c r="B541" s="252"/>
      <c r="C541" s="261"/>
      <c r="D541" s="218"/>
      <c r="E541" s="69"/>
      <c r="F541" s="218"/>
      <c r="G541" s="70"/>
      <c r="H541" s="71"/>
      <c r="I541" s="72"/>
      <c r="J541" s="36">
        <v>4</v>
      </c>
      <c r="K541" s="24" t="s">
        <v>13</v>
      </c>
      <c r="L541" s="168"/>
      <c r="M541" s="169"/>
      <c r="N541" s="168"/>
      <c r="O541" s="168"/>
      <c r="P541" s="168"/>
      <c r="Q541" s="168"/>
      <c r="R541" s="170"/>
      <c r="S541" s="214"/>
      <c r="T541" s="122"/>
      <c r="U541" s="122"/>
    </row>
    <row r="542" spans="2:21" ht="14.25" thickBot="1">
      <c r="B542" s="253"/>
      <c r="C542" s="262"/>
      <c r="D542" s="219"/>
      <c r="E542" s="74"/>
      <c r="F542" s="219"/>
      <c r="G542" s="75"/>
      <c r="H542" s="76"/>
      <c r="I542" s="77"/>
      <c r="J542" s="94">
        <v>5</v>
      </c>
      <c r="K542" s="95" t="s">
        <v>14</v>
      </c>
      <c r="L542" s="171"/>
      <c r="M542" s="172"/>
      <c r="N542" s="171"/>
      <c r="O542" s="171"/>
      <c r="P542" s="171"/>
      <c r="Q542" s="171"/>
      <c r="R542" s="173"/>
      <c r="S542" s="215"/>
      <c r="T542" s="122"/>
      <c r="U542" s="122"/>
    </row>
    <row r="543" spans="2:21">
      <c r="B543" s="251" t="s">
        <v>143</v>
      </c>
      <c r="C543" s="256" t="s">
        <v>49</v>
      </c>
      <c r="D543" s="221"/>
      <c r="E543" s="221"/>
      <c r="F543" s="31"/>
      <c r="G543" s="257"/>
      <c r="H543" s="258"/>
      <c r="I543" s="259"/>
      <c r="J543" s="33">
        <v>0.6</v>
      </c>
      <c r="K543" s="34" t="s">
        <v>5</v>
      </c>
      <c r="L543" s="165"/>
      <c r="M543" s="166"/>
      <c r="N543" s="165"/>
      <c r="O543" s="165"/>
      <c r="P543" s="165"/>
      <c r="Q543" s="165"/>
      <c r="R543" s="167"/>
      <c r="S543" s="213"/>
      <c r="T543" s="205"/>
      <c r="U543" s="122"/>
    </row>
    <row r="544" spans="2:21">
      <c r="B544" s="252"/>
      <c r="C544" s="254" t="s">
        <v>42</v>
      </c>
      <c r="D544" s="220"/>
      <c r="E544" s="220"/>
      <c r="F544" s="35"/>
      <c r="G544" s="107"/>
      <c r="H544" s="108"/>
      <c r="I544" s="110"/>
      <c r="J544" s="36">
        <v>0.8</v>
      </c>
      <c r="K544" s="24" t="s">
        <v>6</v>
      </c>
      <c r="L544" s="168"/>
      <c r="M544" s="169"/>
      <c r="N544" s="168"/>
      <c r="O544" s="168"/>
      <c r="P544" s="168"/>
      <c r="Q544" s="168"/>
      <c r="R544" s="170"/>
      <c r="S544" s="214"/>
      <c r="T544" s="205"/>
      <c r="U544" s="122"/>
    </row>
    <row r="545" spans="2:21">
      <c r="B545" s="252"/>
      <c r="C545" s="260"/>
      <c r="D545" s="255"/>
      <c r="E545" s="64"/>
      <c r="F545" s="255"/>
      <c r="G545" s="65"/>
      <c r="H545" s="66"/>
      <c r="I545" s="67"/>
      <c r="J545" s="36">
        <v>1</v>
      </c>
      <c r="K545" s="24" t="s">
        <v>7</v>
      </c>
      <c r="L545" s="168"/>
      <c r="M545" s="169"/>
      <c r="N545" s="168"/>
      <c r="O545" s="168"/>
      <c r="P545" s="168"/>
      <c r="Q545" s="168"/>
      <c r="R545" s="170"/>
      <c r="S545" s="214"/>
      <c r="T545" s="122"/>
      <c r="U545" s="122"/>
    </row>
    <row r="546" spans="2:21">
      <c r="B546" s="252"/>
      <c r="C546" s="261"/>
      <c r="D546" s="218"/>
      <c r="E546" s="69"/>
      <c r="F546" s="218"/>
      <c r="G546" s="70"/>
      <c r="H546" s="71"/>
      <c r="I546" s="72"/>
      <c r="J546" s="36">
        <v>1.25</v>
      </c>
      <c r="K546" s="24" t="s">
        <v>8</v>
      </c>
      <c r="L546" s="168"/>
      <c r="M546" s="169"/>
      <c r="N546" s="168"/>
      <c r="O546" s="168"/>
      <c r="P546" s="168"/>
      <c r="Q546" s="168"/>
      <c r="R546" s="170"/>
      <c r="S546" s="214"/>
      <c r="T546" s="122"/>
      <c r="U546" s="122"/>
    </row>
    <row r="547" spans="2:21">
      <c r="B547" s="252"/>
      <c r="C547" s="261"/>
      <c r="D547" s="218"/>
      <c r="E547" s="69"/>
      <c r="F547" s="218"/>
      <c r="G547" s="70"/>
      <c r="H547" s="71"/>
      <c r="I547" s="72"/>
      <c r="J547" s="36">
        <v>1.5</v>
      </c>
      <c r="K547" s="24" t="s">
        <v>9</v>
      </c>
      <c r="L547" s="168"/>
      <c r="M547" s="169"/>
      <c r="N547" s="168"/>
      <c r="O547" s="168"/>
      <c r="P547" s="168"/>
      <c r="Q547" s="168"/>
      <c r="R547" s="170"/>
      <c r="S547" s="214"/>
      <c r="T547" s="122"/>
      <c r="U547" s="122"/>
    </row>
    <row r="548" spans="2:21">
      <c r="B548" s="252"/>
      <c r="C548" s="261"/>
      <c r="D548" s="218"/>
      <c r="E548" s="69"/>
      <c r="F548" s="218"/>
      <c r="G548" s="70"/>
      <c r="H548" s="71"/>
      <c r="I548" s="72"/>
      <c r="J548" s="36">
        <v>2</v>
      </c>
      <c r="K548" s="24" t="s">
        <v>10</v>
      </c>
      <c r="L548" s="168"/>
      <c r="M548" s="169"/>
      <c r="N548" s="168"/>
      <c r="O548" s="168"/>
      <c r="P548" s="168"/>
      <c r="Q548" s="168"/>
      <c r="R548" s="170"/>
      <c r="S548" s="214"/>
      <c r="T548" s="122"/>
      <c r="U548" s="122"/>
    </row>
    <row r="549" spans="2:21">
      <c r="B549" s="252"/>
      <c r="C549" s="261"/>
      <c r="D549" s="218"/>
      <c r="E549" s="69"/>
      <c r="F549" s="218"/>
      <c r="G549" s="70"/>
      <c r="H549" s="71"/>
      <c r="I549" s="72"/>
      <c r="J549" s="36">
        <v>2.5</v>
      </c>
      <c r="K549" s="24" t="s">
        <v>11</v>
      </c>
      <c r="L549" s="168"/>
      <c r="M549" s="169"/>
      <c r="N549" s="168"/>
      <c r="O549" s="168"/>
      <c r="P549" s="168"/>
      <c r="Q549" s="168"/>
      <c r="R549" s="170"/>
      <c r="S549" s="214"/>
      <c r="T549" s="122"/>
      <c r="U549" s="122"/>
    </row>
    <row r="550" spans="2:21">
      <c r="B550" s="252"/>
      <c r="C550" s="261"/>
      <c r="D550" s="218"/>
      <c r="E550" s="69"/>
      <c r="F550" s="218"/>
      <c r="G550" s="70"/>
      <c r="H550" s="71"/>
      <c r="I550" s="72"/>
      <c r="J550" s="36">
        <v>3</v>
      </c>
      <c r="K550" s="24" t="s">
        <v>12</v>
      </c>
      <c r="L550" s="168"/>
      <c r="M550" s="169"/>
      <c r="N550" s="168"/>
      <c r="O550" s="168"/>
      <c r="P550" s="168"/>
      <c r="Q550" s="168"/>
      <c r="R550" s="170"/>
      <c r="S550" s="214"/>
      <c r="T550" s="122"/>
      <c r="U550" s="122"/>
    </row>
    <row r="551" spans="2:21">
      <c r="B551" s="252"/>
      <c r="C551" s="261"/>
      <c r="D551" s="218"/>
      <c r="E551" s="69"/>
      <c r="F551" s="218"/>
      <c r="G551" s="70"/>
      <c r="H551" s="71"/>
      <c r="I551" s="72"/>
      <c r="J551" s="36">
        <v>4</v>
      </c>
      <c r="K551" s="24" t="s">
        <v>13</v>
      </c>
      <c r="L551" s="168"/>
      <c r="M551" s="169"/>
      <c r="N551" s="168"/>
      <c r="O551" s="168"/>
      <c r="P551" s="168"/>
      <c r="Q551" s="168"/>
      <c r="R551" s="170"/>
      <c r="S551" s="214"/>
      <c r="T551" s="122"/>
      <c r="U551" s="122"/>
    </row>
    <row r="552" spans="2:21" ht="14.25" thickBot="1">
      <c r="B552" s="253"/>
      <c r="C552" s="262"/>
      <c r="D552" s="219"/>
      <c r="E552" s="74"/>
      <c r="F552" s="219"/>
      <c r="G552" s="75"/>
      <c r="H552" s="76"/>
      <c r="I552" s="77"/>
      <c r="J552" s="94">
        <v>5</v>
      </c>
      <c r="K552" s="95" t="s">
        <v>14</v>
      </c>
      <c r="L552" s="171"/>
      <c r="M552" s="172"/>
      <c r="N552" s="171"/>
      <c r="O552" s="171"/>
      <c r="P552" s="171"/>
      <c r="Q552" s="171"/>
      <c r="R552" s="173"/>
      <c r="S552" s="215"/>
      <c r="T552" s="122"/>
      <c r="U552" s="122"/>
    </row>
    <row r="553" spans="2:21">
      <c r="B553" s="229" t="s">
        <v>130</v>
      </c>
      <c r="C553" s="221" t="s">
        <v>41</v>
      </c>
      <c r="D553" s="221"/>
      <c r="E553" s="221"/>
      <c r="F553" s="31"/>
      <c r="G553" s="106"/>
      <c r="H553" s="32" t="s">
        <v>38</v>
      </c>
      <c r="I553" s="109"/>
      <c r="J553" s="33">
        <v>0.6</v>
      </c>
      <c r="K553" s="34" t="s">
        <v>5</v>
      </c>
      <c r="L553" s="165"/>
      <c r="M553" s="166"/>
      <c r="N553" s="165"/>
      <c r="O553" s="165"/>
      <c r="P553" s="165"/>
      <c r="Q553" s="165"/>
      <c r="R553" s="167"/>
      <c r="S553" s="213"/>
    </row>
    <row r="554" spans="2:21">
      <c r="B554" s="230"/>
      <c r="C554" s="220" t="s">
        <v>42</v>
      </c>
      <c r="D554" s="220"/>
      <c r="E554" s="220"/>
      <c r="F554" s="35"/>
      <c r="G554" s="107"/>
      <c r="H554" s="108"/>
      <c r="I554" s="110"/>
      <c r="J554" s="36">
        <v>0.8</v>
      </c>
      <c r="K554" s="24" t="s">
        <v>6</v>
      </c>
      <c r="L554" s="168"/>
      <c r="M554" s="169"/>
      <c r="N554" s="168"/>
      <c r="O554" s="168"/>
      <c r="P554" s="168"/>
      <c r="Q554" s="168"/>
      <c r="R554" s="170"/>
      <c r="S554" s="214"/>
    </row>
    <row r="555" spans="2:21">
      <c r="B555" s="230"/>
      <c r="C555" s="305"/>
      <c r="D555" s="255"/>
      <c r="E555" s="64"/>
      <c r="F555" s="255"/>
      <c r="G555" s="98"/>
      <c r="H555" s="66"/>
      <c r="I555" s="99"/>
      <c r="J555" s="36">
        <v>1</v>
      </c>
      <c r="K555" s="24" t="s">
        <v>7</v>
      </c>
      <c r="L555" s="168"/>
      <c r="M555" s="169"/>
      <c r="N555" s="168"/>
      <c r="O555" s="168"/>
      <c r="P555" s="168"/>
      <c r="Q555" s="168"/>
      <c r="R555" s="170"/>
      <c r="S555" s="214"/>
    </row>
    <row r="556" spans="2:21">
      <c r="B556" s="230"/>
      <c r="C556" s="306"/>
      <c r="D556" s="218"/>
      <c r="E556" s="69"/>
      <c r="F556" s="218"/>
      <c r="G556" s="100"/>
      <c r="H556" s="71"/>
      <c r="I556" s="101"/>
      <c r="J556" s="36">
        <v>1.25</v>
      </c>
      <c r="K556" s="24" t="s">
        <v>8</v>
      </c>
      <c r="L556" s="168"/>
      <c r="M556" s="169"/>
      <c r="N556" s="168"/>
      <c r="O556" s="168"/>
      <c r="P556" s="168"/>
      <c r="Q556" s="168"/>
      <c r="R556" s="170"/>
      <c r="S556" s="214"/>
    </row>
    <row r="557" spans="2:21">
      <c r="B557" s="230"/>
      <c r="C557" s="306"/>
      <c r="D557" s="218"/>
      <c r="E557" s="69"/>
      <c r="F557" s="218"/>
      <c r="G557" s="100"/>
      <c r="H557" s="71"/>
      <c r="I557" s="101"/>
      <c r="J557" s="36">
        <v>1.5</v>
      </c>
      <c r="K557" s="24" t="s">
        <v>9</v>
      </c>
      <c r="L557" s="168"/>
      <c r="M557" s="169"/>
      <c r="N557" s="168"/>
      <c r="O557" s="168"/>
      <c r="P557" s="168"/>
      <c r="Q557" s="168"/>
      <c r="R557" s="170"/>
      <c r="S557" s="214"/>
    </row>
    <row r="558" spans="2:21">
      <c r="B558" s="230"/>
      <c r="C558" s="306"/>
      <c r="D558" s="218"/>
      <c r="E558" s="69"/>
      <c r="F558" s="218"/>
      <c r="G558" s="100"/>
      <c r="H558" s="71"/>
      <c r="I558" s="101"/>
      <c r="J558" s="36">
        <v>2</v>
      </c>
      <c r="K558" s="24" t="s">
        <v>10</v>
      </c>
      <c r="L558" s="168"/>
      <c r="M558" s="169"/>
      <c r="N558" s="168"/>
      <c r="O558" s="168"/>
      <c r="P558" s="168"/>
      <c r="Q558" s="168"/>
      <c r="R558" s="170"/>
      <c r="S558" s="214"/>
    </row>
    <row r="559" spans="2:21">
      <c r="B559" s="230"/>
      <c r="C559" s="306"/>
      <c r="D559" s="218"/>
      <c r="E559" s="69"/>
      <c r="F559" s="218"/>
      <c r="G559" s="100"/>
      <c r="H559" s="71"/>
      <c r="I559" s="101"/>
      <c r="J559" s="36">
        <v>2.5</v>
      </c>
      <c r="K559" s="24" t="s">
        <v>11</v>
      </c>
      <c r="L559" s="168"/>
      <c r="M559" s="169"/>
      <c r="N559" s="168"/>
      <c r="O559" s="168"/>
      <c r="P559" s="168"/>
      <c r="Q559" s="168"/>
      <c r="R559" s="170"/>
      <c r="S559" s="214"/>
    </row>
    <row r="560" spans="2:21">
      <c r="B560" s="230"/>
      <c r="C560" s="306"/>
      <c r="D560" s="218"/>
      <c r="E560" s="69"/>
      <c r="F560" s="218"/>
      <c r="G560" s="100"/>
      <c r="H560" s="71"/>
      <c r="I560" s="101"/>
      <c r="J560" s="36">
        <v>3</v>
      </c>
      <c r="K560" s="24" t="s">
        <v>12</v>
      </c>
      <c r="L560" s="168"/>
      <c r="M560" s="169"/>
      <c r="N560" s="168"/>
      <c r="O560" s="168"/>
      <c r="P560" s="168"/>
      <c r="Q560" s="168"/>
      <c r="R560" s="170"/>
      <c r="S560" s="214"/>
    </row>
    <row r="561" spans="2:19">
      <c r="B561" s="230"/>
      <c r="C561" s="306"/>
      <c r="D561" s="218"/>
      <c r="E561" s="69"/>
      <c r="F561" s="218"/>
      <c r="G561" s="100"/>
      <c r="H561" s="71"/>
      <c r="I561" s="101"/>
      <c r="J561" s="36">
        <v>4</v>
      </c>
      <c r="K561" s="24" t="s">
        <v>13</v>
      </c>
      <c r="L561" s="168"/>
      <c r="M561" s="169"/>
      <c r="N561" s="168"/>
      <c r="O561" s="168"/>
      <c r="P561" s="168"/>
      <c r="Q561" s="168"/>
      <c r="R561" s="170"/>
      <c r="S561" s="214"/>
    </row>
    <row r="562" spans="2:19" ht="14.25" thickBot="1">
      <c r="B562" s="302"/>
      <c r="C562" s="310"/>
      <c r="D562" s="219"/>
      <c r="E562" s="74"/>
      <c r="F562" s="219"/>
      <c r="G562" s="102"/>
      <c r="H562" s="76"/>
      <c r="I562" s="103"/>
      <c r="J562" s="52">
        <v>5</v>
      </c>
      <c r="K562" s="29" t="s">
        <v>14</v>
      </c>
      <c r="L562" s="171"/>
      <c r="M562" s="172"/>
      <c r="N562" s="171"/>
      <c r="O562" s="171"/>
      <c r="P562" s="171"/>
      <c r="Q562" s="171"/>
      <c r="R562" s="173"/>
      <c r="S562" s="215"/>
    </row>
    <row r="563" spans="2:19">
      <c r="B563" s="229" t="s">
        <v>131</v>
      </c>
      <c r="C563" s="221" t="s">
        <v>41</v>
      </c>
      <c r="D563" s="221"/>
      <c r="E563" s="221"/>
      <c r="F563" s="31"/>
      <c r="G563" s="106"/>
      <c r="H563" s="32" t="s">
        <v>38</v>
      </c>
      <c r="I563" s="109"/>
      <c r="J563" s="33">
        <v>0.6</v>
      </c>
      <c r="K563" s="34" t="s">
        <v>5</v>
      </c>
      <c r="L563" s="165"/>
      <c r="M563" s="166"/>
      <c r="N563" s="165"/>
      <c r="O563" s="165"/>
      <c r="P563" s="165"/>
      <c r="Q563" s="165"/>
      <c r="R563" s="167"/>
      <c r="S563" s="213"/>
    </row>
    <row r="564" spans="2:19">
      <c r="B564" s="230"/>
      <c r="C564" s="220" t="s">
        <v>42</v>
      </c>
      <c r="D564" s="220"/>
      <c r="E564" s="220"/>
      <c r="F564" s="35"/>
      <c r="G564" s="107"/>
      <c r="H564" s="108"/>
      <c r="I564" s="110"/>
      <c r="J564" s="36">
        <v>0.8</v>
      </c>
      <c r="K564" s="24" t="s">
        <v>6</v>
      </c>
      <c r="L564" s="168"/>
      <c r="M564" s="169"/>
      <c r="N564" s="168"/>
      <c r="O564" s="168"/>
      <c r="P564" s="168"/>
      <c r="Q564" s="168"/>
      <c r="R564" s="170"/>
      <c r="S564" s="214"/>
    </row>
    <row r="565" spans="2:19">
      <c r="B565" s="230"/>
      <c r="C565" s="305"/>
      <c r="D565" s="255"/>
      <c r="E565" s="64"/>
      <c r="F565" s="255"/>
      <c r="G565" s="65"/>
      <c r="H565" s="66"/>
      <c r="I565" s="67"/>
      <c r="J565" s="36">
        <v>1</v>
      </c>
      <c r="K565" s="24" t="s">
        <v>7</v>
      </c>
      <c r="L565" s="168"/>
      <c r="M565" s="169"/>
      <c r="N565" s="168"/>
      <c r="O565" s="168"/>
      <c r="P565" s="168"/>
      <c r="Q565" s="168"/>
      <c r="R565" s="170"/>
      <c r="S565" s="214"/>
    </row>
    <row r="566" spans="2:19">
      <c r="B566" s="230"/>
      <c r="C566" s="306"/>
      <c r="D566" s="218"/>
      <c r="E566" s="69"/>
      <c r="F566" s="218"/>
      <c r="G566" s="70"/>
      <c r="H566" s="71"/>
      <c r="I566" s="72"/>
      <c r="J566" s="36">
        <v>1.25</v>
      </c>
      <c r="K566" s="24" t="s">
        <v>8</v>
      </c>
      <c r="L566" s="168"/>
      <c r="M566" s="169"/>
      <c r="N566" s="168"/>
      <c r="O566" s="168"/>
      <c r="P566" s="168"/>
      <c r="Q566" s="168"/>
      <c r="R566" s="170"/>
      <c r="S566" s="214"/>
    </row>
    <row r="567" spans="2:19">
      <c r="B567" s="230"/>
      <c r="C567" s="306"/>
      <c r="D567" s="218"/>
      <c r="E567" s="69"/>
      <c r="F567" s="218"/>
      <c r="G567" s="70"/>
      <c r="H567" s="71"/>
      <c r="I567" s="72"/>
      <c r="J567" s="36">
        <v>1.5</v>
      </c>
      <c r="K567" s="24" t="s">
        <v>9</v>
      </c>
      <c r="L567" s="168"/>
      <c r="M567" s="169"/>
      <c r="N567" s="168"/>
      <c r="O567" s="168"/>
      <c r="P567" s="168"/>
      <c r="Q567" s="168"/>
      <c r="R567" s="170"/>
      <c r="S567" s="214"/>
    </row>
    <row r="568" spans="2:19">
      <c r="B568" s="230"/>
      <c r="C568" s="306"/>
      <c r="D568" s="218"/>
      <c r="E568" s="69"/>
      <c r="F568" s="218"/>
      <c r="G568" s="70"/>
      <c r="H568" s="71"/>
      <c r="I568" s="72"/>
      <c r="J568" s="36">
        <v>2</v>
      </c>
      <c r="K568" s="24" t="s">
        <v>10</v>
      </c>
      <c r="L568" s="168"/>
      <c r="M568" s="169"/>
      <c r="N568" s="168"/>
      <c r="O568" s="168"/>
      <c r="P568" s="168"/>
      <c r="Q568" s="168"/>
      <c r="R568" s="170"/>
      <c r="S568" s="214"/>
    </row>
    <row r="569" spans="2:19">
      <c r="B569" s="230"/>
      <c r="C569" s="306"/>
      <c r="D569" s="218"/>
      <c r="E569" s="69"/>
      <c r="F569" s="218"/>
      <c r="G569" s="70"/>
      <c r="H569" s="71"/>
      <c r="I569" s="72"/>
      <c r="J569" s="36">
        <v>2.5</v>
      </c>
      <c r="K569" s="24" t="s">
        <v>11</v>
      </c>
      <c r="L569" s="168"/>
      <c r="M569" s="169"/>
      <c r="N569" s="168"/>
      <c r="O569" s="168"/>
      <c r="P569" s="168"/>
      <c r="Q569" s="168"/>
      <c r="R569" s="170"/>
      <c r="S569" s="214"/>
    </row>
    <row r="570" spans="2:19">
      <c r="B570" s="230"/>
      <c r="C570" s="306"/>
      <c r="D570" s="218"/>
      <c r="E570" s="69"/>
      <c r="F570" s="218"/>
      <c r="G570" s="70"/>
      <c r="H570" s="71"/>
      <c r="I570" s="72"/>
      <c r="J570" s="36">
        <v>3</v>
      </c>
      <c r="K570" s="24" t="s">
        <v>12</v>
      </c>
      <c r="L570" s="168"/>
      <c r="M570" s="169"/>
      <c r="N570" s="168"/>
      <c r="O570" s="168"/>
      <c r="P570" s="168"/>
      <c r="Q570" s="168"/>
      <c r="R570" s="170"/>
      <c r="S570" s="214"/>
    </row>
    <row r="571" spans="2:19">
      <c r="B571" s="230"/>
      <c r="C571" s="306"/>
      <c r="D571" s="218"/>
      <c r="E571" s="69"/>
      <c r="F571" s="218"/>
      <c r="G571" s="70"/>
      <c r="H571" s="71"/>
      <c r="I571" s="72"/>
      <c r="J571" s="36">
        <v>4</v>
      </c>
      <c r="K571" s="24" t="s">
        <v>13</v>
      </c>
      <c r="L571" s="168"/>
      <c r="M571" s="169"/>
      <c r="N571" s="168"/>
      <c r="O571" s="168"/>
      <c r="P571" s="168"/>
      <c r="Q571" s="168"/>
      <c r="R571" s="170"/>
      <c r="S571" s="214"/>
    </row>
    <row r="572" spans="2:19" ht="14.25" thickBot="1">
      <c r="B572" s="302"/>
      <c r="C572" s="310"/>
      <c r="D572" s="219"/>
      <c r="E572" s="74"/>
      <c r="F572" s="219"/>
      <c r="G572" s="75"/>
      <c r="H572" s="76"/>
      <c r="I572" s="77"/>
      <c r="J572" s="52">
        <v>5</v>
      </c>
      <c r="K572" s="29" t="s">
        <v>14</v>
      </c>
      <c r="L572" s="171"/>
      <c r="M572" s="172"/>
      <c r="N572" s="171"/>
      <c r="O572" s="171"/>
      <c r="P572" s="171"/>
      <c r="Q572" s="171"/>
      <c r="R572" s="173"/>
      <c r="S572" s="215"/>
    </row>
    <row r="573" spans="2:19">
      <c r="B573" s="229" t="s">
        <v>132</v>
      </c>
      <c r="C573" s="221" t="s">
        <v>41</v>
      </c>
      <c r="D573" s="221"/>
      <c r="E573" s="221"/>
      <c r="F573" s="31"/>
      <c r="G573" s="106"/>
      <c r="H573" s="32" t="s">
        <v>38</v>
      </c>
      <c r="I573" s="109"/>
      <c r="J573" s="33">
        <v>0.6</v>
      </c>
      <c r="K573" s="34" t="s">
        <v>5</v>
      </c>
      <c r="L573" s="165"/>
      <c r="M573" s="166"/>
      <c r="N573" s="165"/>
      <c r="O573" s="165"/>
      <c r="P573" s="165"/>
      <c r="Q573" s="165"/>
      <c r="R573" s="167"/>
      <c r="S573" s="213"/>
    </row>
    <row r="574" spans="2:19">
      <c r="B574" s="230"/>
      <c r="C574" s="220" t="s">
        <v>42</v>
      </c>
      <c r="D574" s="220"/>
      <c r="E574" s="220"/>
      <c r="F574" s="35"/>
      <c r="G574" s="107"/>
      <c r="H574" s="108"/>
      <c r="I574" s="110"/>
      <c r="J574" s="36">
        <v>0.8</v>
      </c>
      <c r="K574" s="24" t="s">
        <v>6</v>
      </c>
      <c r="L574" s="168"/>
      <c r="M574" s="169"/>
      <c r="N574" s="168"/>
      <c r="O574" s="168"/>
      <c r="P574" s="168"/>
      <c r="Q574" s="168"/>
      <c r="R574" s="170"/>
      <c r="S574" s="214"/>
    </row>
    <row r="575" spans="2:19">
      <c r="B575" s="230"/>
      <c r="C575" s="220" t="s">
        <v>39</v>
      </c>
      <c r="D575" s="220"/>
      <c r="E575" s="220"/>
      <c r="F575" s="35"/>
      <c r="G575" s="307"/>
      <c r="H575" s="308"/>
      <c r="I575" s="309"/>
      <c r="J575" s="36">
        <v>1</v>
      </c>
      <c r="K575" s="24" t="s">
        <v>7</v>
      </c>
      <c r="L575" s="168"/>
      <c r="M575" s="169"/>
      <c r="N575" s="168"/>
      <c r="O575" s="168"/>
      <c r="P575" s="168"/>
      <c r="Q575" s="168"/>
      <c r="R575" s="170"/>
      <c r="S575" s="214"/>
    </row>
    <row r="576" spans="2:19">
      <c r="B576" s="230"/>
      <c r="C576" s="68"/>
      <c r="D576" s="68"/>
      <c r="E576" s="68"/>
      <c r="F576" s="68"/>
      <c r="G576" s="68"/>
      <c r="H576" s="68"/>
      <c r="I576" s="104"/>
      <c r="J576" s="36">
        <v>1.25</v>
      </c>
      <c r="K576" s="24" t="s">
        <v>8</v>
      </c>
      <c r="L576" s="168"/>
      <c r="M576" s="169"/>
      <c r="N576" s="168"/>
      <c r="O576" s="168"/>
      <c r="P576" s="168"/>
      <c r="Q576" s="168"/>
      <c r="R576" s="170"/>
      <c r="S576" s="214"/>
    </row>
    <row r="577" spans="2:19">
      <c r="B577" s="230"/>
      <c r="C577" s="68"/>
      <c r="D577" s="68"/>
      <c r="E577" s="68"/>
      <c r="F577" s="68"/>
      <c r="G577" s="68"/>
      <c r="H577" s="68"/>
      <c r="I577" s="104"/>
      <c r="J577" s="36">
        <v>1.5</v>
      </c>
      <c r="K577" s="24" t="s">
        <v>9</v>
      </c>
      <c r="L577" s="168"/>
      <c r="M577" s="169"/>
      <c r="N577" s="168"/>
      <c r="O577" s="168"/>
      <c r="P577" s="168"/>
      <c r="Q577" s="168"/>
      <c r="R577" s="170"/>
      <c r="S577" s="214"/>
    </row>
    <row r="578" spans="2:19">
      <c r="B578" s="230"/>
      <c r="C578" s="68"/>
      <c r="D578" s="68"/>
      <c r="E578" s="68"/>
      <c r="F578" s="68"/>
      <c r="G578" s="68"/>
      <c r="H578" s="68"/>
      <c r="I578" s="104"/>
      <c r="J578" s="36">
        <v>2</v>
      </c>
      <c r="K578" s="24" t="s">
        <v>10</v>
      </c>
      <c r="L578" s="168"/>
      <c r="M578" s="169"/>
      <c r="N578" s="168"/>
      <c r="O578" s="168"/>
      <c r="P578" s="168"/>
      <c r="Q578" s="168"/>
      <c r="R578" s="170"/>
      <c r="S578" s="214"/>
    </row>
    <row r="579" spans="2:19">
      <c r="B579" s="230"/>
      <c r="C579" s="68"/>
      <c r="D579" s="68"/>
      <c r="E579" s="68"/>
      <c r="F579" s="68"/>
      <c r="G579" s="68"/>
      <c r="H579" s="68"/>
      <c r="I579" s="104"/>
      <c r="J579" s="36">
        <v>2.5</v>
      </c>
      <c r="K579" s="24" t="s">
        <v>11</v>
      </c>
      <c r="L579" s="168"/>
      <c r="M579" s="169"/>
      <c r="N579" s="168"/>
      <c r="O579" s="168"/>
      <c r="P579" s="168"/>
      <c r="Q579" s="168"/>
      <c r="R579" s="170"/>
      <c r="S579" s="214"/>
    </row>
    <row r="580" spans="2:19">
      <c r="B580" s="230"/>
      <c r="C580" s="68"/>
      <c r="D580" s="68"/>
      <c r="E580" s="68"/>
      <c r="F580" s="68"/>
      <c r="G580" s="68"/>
      <c r="H580" s="68"/>
      <c r="I580" s="104"/>
      <c r="J580" s="36">
        <v>3</v>
      </c>
      <c r="K580" s="24" t="s">
        <v>12</v>
      </c>
      <c r="L580" s="168"/>
      <c r="M580" s="169"/>
      <c r="N580" s="176"/>
      <c r="O580" s="184"/>
      <c r="P580" s="168"/>
      <c r="Q580" s="168"/>
      <c r="R580" s="170"/>
      <c r="S580" s="214"/>
    </row>
    <row r="581" spans="2:19">
      <c r="B581" s="230"/>
      <c r="C581" s="68"/>
      <c r="D581" s="68"/>
      <c r="E581" s="68"/>
      <c r="F581" s="68"/>
      <c r="G581" s="68"/>
      <c r="H581" s="68"/>
      <c r="I581" s="104"/>
      <c r="J581" s="36">
        <v>4</v>
      </c>
      <c r="K581" s="24" t="s">
        <v>13</v>
      </c>
      <c r="L581" s="168"/>
      <c r="M581" s="169"/>
      <c r="N581" s="168"/>
      <c r="O581" s="168"/>
      <c r="P581" s="168"/>
      <c r="Q581" s="168"/>
      <c r="R581" s="170"/>
      <c r="S581" s="214"/>
    </row>
    <row r="582" spans="2:19" ht="14.25" thickBot="1">
      <c r="B582" s="302"/>
      <c r="C582" s="73"/>
      <c r="D582" s="73"/>
      <c r="E582" s="73"/>
      <c r="F582" s="73"/>
      <c r="G582" s="73"/>
      <c r="H582" s="73"/>
      <c r="I582" s="105"/>
      <c r="J582" s="52">
        <v>5</v>
      </c>
      <c r="K582" s="29" t="s">
        <v>14</v>
      </c>
      <c r="L582" s="171"/>
      <c r="M582" s="172"/>
      <c r="N582" s="171"/>
      <c r="O582" s="171"/>
      <c r="P582" s="171"/>
      <c r="Q582" s="171"/>
      <c r="R582" s="173"/>
      <c r="S582" s="215"/>
    </row>
    <row r="583" spans="2:19">
      <c r="B583" s="229" t="s">
        <v>133</v>
      </c>
      <c r="C583" s="221" t="s">
        <v>41</v>
      </c>
      <c r="D583" s="221"/>
      <c r="E583" s="221"/>
      <c r="F583" s="31"/>
      <c r="G583" s="106"/>
      <c r="H583" s="32" t="s">
        <v>38</v>
      </c>
      <c r="I583" s="109"/>
      <c r="J583" s="33">
        <v>0.6</v>
      </c>
      <c r="K583" s="34" t="s">
        <v>5</v>
      </c>
      <c r="L583" s="165"/>
      <c r="M583" s="166"/>
      <c r="N583" s="165"/>
      <c r="O583" s="165"/>
      <c r="P583" s="165"/>
      <c r="Q583" s="165"/>
      <c r="R583" s="167"/>
      <c r="S583" s="213"/>
    </row>
    <row r="584" spans="2:19">
      <c r="B584" s="230"/>
      <c r="C584" s="220" t="s">
        <v>42</v>
      </c>
      <c r="D584" s="220"/>
      <c r="E584" s="220"/>
      <c r="F584" s="35"/>
      <c r="G584" s="107"/>
      <c r="H584" s="108"/>
      <c r="I584" s="110"/>
      <c r="J584" s="36">
        <v>0.8</v>
      </c>
      <c r="K584" s="24" t="s">
        <v>6</v>
      </c>
      <c r="L584" s="168"/>
      <c r="M584" s="169"/>
      <c r="N584" s="168"/>
      <c r="O584" s="168"/>
      <c r="P584" s="168"/>
      <c r="Q584" s="168"/>
      <c r="R584" s="170"/>
      <c r="S584" s="214"/>
    </row>
    <row r="585" spans="2:19">
      <c r="B585" s="230"/>
      <c r="C585" s="220" t="s">
        <v>39</v>
      </c>
      <c r="D585" s="220"/>
      <c r="E585" s="220"/>
      <c r="F585" s="35"/>
      <c r="G585" s="307"/>
      <c r="H585" s="308"/>
      <c r="I585" s="309"/>
      <c r="J585" s="36">
        <v>1</v>
      </c>
      <c r="K585" s="24" t="s">
        <v>7</v>
      </c>
      <c r="L585" s="168"/>
      <c r="M585" s="169"/>
      <c r="N585" s="168"/>
      <c r="O585" s="168"/>
      <c r="P585" s="168"/>
      <c r="Q585" s="168"/>
      <c r="R585" s="170"/>
      <c r="S585" s="214"/>
    </row>
    <row r="586" spans="2:19">
      <c r="B586" s="230"/>
      <c r="C586" s="68"/>
      <c r="D586" s="68"/>
      <c r="E586" s="68"/>
      <c r="F586" s="68"/>
      <c r="G586" s="68"/>
      <c r="H586" s="68"/>
      <c r="I586" s="104"/>
      <c r="J586" s="36">
        <v>1.25</v>
      </c>
      <c r="K586" s="24" t="s">
        <v>8</v>
      </c>
      <c r="L586" s="168"/>
      <c r="M586" s="169"/>
      <c r="N586" s="168"/>
      <c r="O586" s="168"/>
      <c r="P586" s="168"/>
      <c r="Q586" s="168"/>
      <c r="R586" s="170"/>
      <c r="S586" s="214"/>
    </row>
    <row r="587" spans="2:19">
      <c r="B587" s="230"/>
      <c r="C587" s="68"/>
      <c r="D587" s="68"/>
      <c r="E587" s="68"/>
      <c r="F587" s="68"/>
      <c r="G587" s="68"/>
      <c r="H587" s="68"/>
      <c r="I587" s="104"/>
      <c r="J587" s="36">
        <v>1.5</v>
      </c>
      <c r="K587" s="24" t="s">
        <v>9</v>
      </c>
      <c r="L587" s="168"/>
      <c r="M587" s="169"/>
      <c r="N587" s="168"/>
      <c r="O587" s="168"/>
      <c r="P587" s="168"/>
      <c r="Q587" s="168"/>
      <c r="R587" s="170"/>
      <c r="S587" s="214"/>
    </row>
    <row r="588" spans="2:19">
      <c r="B588" s="230"/>
      <c r="C588" s="68"/>
      <c r="D588" s="68"/>
      <c r="E588" s="68"/>
      <c r="F588" s="68"/>
      <c r="G588" s="68"/>
      <c r="H588" s="68"/>
      <c r="I588" s="104"/>
      <c r="J588" s="36">
        <v>2</v>
      </c>
      <c r="K588" s="24" t="s">
        <v>10</v>
      </c>
      <c r="L588" s="168"/>
      <c r="M588" s="169"/>
      <c r="N588" s="168"/>
      <c r="O588" s="168"/>
      <c r="P588" s="168"/>
      <c r="Q588" s="168"/>
      <c r="R588" s="170"/>
      <c r="S588" s="214"/>
    </row>
    <row r="589" spans="2:19">
      <c r="B589" s="230"/>
      <c r="C589" s="68"/>
      <c r="D589" s="68"/>
      <c r="E589" s="68"/>
      <c r="F589" s="68"/>
      <c r="G589" s="68"/>
      <c r="H589" s="68"/>
      <c r="I589" s="104"/>
      <c r="J589" s="36">
        <v>2.5</v>
      </c>
      <c r="K589" s="24" t="s">
        <v>11</v>
      </c>
      <c r="L589" s="168"/>
      <c r="M589" s="169"/>
      <c r="N589" s="168"/>
      <c r="O589" s="168"/>
      <c r="P589" s="168"/>
      <c r="Q589" s="168"/>
      <c r="R589" s="170"/>
      <c r="S589" s="214"/>
    </row>
    <row r="590" spans="2:19">
      <c r="B590" s="230"/>
      <c r="C590" s="68"/>
      <c r="D590" s="68"/>
      <c r="E590" s="68"/>
      <c r="F590" s="68"/>
      <c r="G590" s="68"/>
      <c r="H590" s="68"/>
      <c r="I590" s="104"/>
      <c r="J590" s="36">
        <v>3</v>
      </c>
      <c r="K590" s="24" t="s">
        <v>12</v>
      </c>
      <c r="L590" s="168"/>
      <c r="M590" s="169"/>
      <c r="N590" s="168"/>
      <c r="O590" s="168"/>
      <c r="P590" s="168"/>
      <c r="Q590" s="168"/>
      <c r="R590" s="170"/>
      <c r="S590" s="214"/>
    </row>
    <row r="591" spans="2:19">
      <c r="B591" s="230"/>
      <c r="C591" s="68"/>
      <c r="D591" s="68"/>
      <c r="E591" s="68"/>
      <c r="F591" s="68"/>
      <c r="G591" s="68"/>
      <c r="H591" s="68"/>
      <c r="I591" s="104"/>
      <c r="J591" s="36">
        <v>4</v>
      </c>
      <c r="K591" s="24" t="s">
        <v>13</v>
      </c>
      <c r="L591" s="168"/>
      <c r="M591" s="169"/>
      <c r="N591" s="168"/>
      <c r="O591" s="168"/>
      <c r="P591" s="168"/>
      <c r="Q591" s="168"/>
      <c r="R591" s="170"/>
      <c r="S591" s="214"/>
    </row>
    <row r="592" spans="2:19" ht="14.25" thickBot="1">
      <c r="B592" s="302"/>
      <c r="C592" s="73"/>
      <c r="D592" s="73"/>
      <c r="E592" s="73"/>
      <c r="F592" s="73"/>
      <c r="G592" s="73"/>
      <c r="H592" s="73"/>
      <c r="I592" s="105"/>
      <c r="J592" s="52">
        <v>5</v>
      </c>
      <c r="K592" s="29" t="s">
        <v>14</v>
      </c>
      <c r="L592" s="171"/>
      <c r="M592" s="172"/>
      <c r="N592" s="171"/>
      <c r="O592" s="171"/>
      <c r="P592" s="171"/>
      <c r="Q592" s="171"/>
      <c r="R592" s="173"/>
      <c r="S592" s="215"/>
    </row>
    <row r="593" spans="2:19">
      <c r="B593" s="229" t="s">
        <v>134</v>
      </c>
      <c r="C593" s="221" t="s">
        <v>41</v>
      </c>
      <c r="D593" s="221"/>
      <c r="E593" s="221"/>
      <c r="F593" s="31"/>
      <c r="G593" s="106"/>
      <c r="H593" s="32" t="s">
        <v>38</v>
      </c>
      <c r="I593" s="109"/>
      <c r="J593" s="33">
        <v>0.6</v>
      </c>
      <c r="K593" s="34" t="s">
        <v>5</v>
      </c>
      <c r="L593" s="165"/>
      <c r="M593" s="166"/>
      <c r="N593" s="165"/>
      <c r="O593" s="165"/>
      <c r="P593" s="165"/>
      <c r="Q593" s="165"/>
      <c r="R593" s="167"/>
      <c r="S593" s="213"/>
    </row>
    <row r="594" spans="2:19">
      <c r="B594" s="230"/>
      <c r="C594" s="220" t="s">
        <v>42</v>
      </c>
      <c r="D594" s="220"/>
      <c r="E594" s="220"/>
      <c r="F594" s="35"/>
      <c r="G594" s="107"/>
      <c r="H594" s="108"/>
      <c r="I594" s="110"/>
      <c r="J594" s="36">
        <v>0.8</v>
      </c>
      <c r="K594" s="24" t="s">
        <v>6</v>
      </c>
      <c r="L594" s="168"/>
      <c r="M594" s="169"/>
      <c r="N594" s="168"/>
      <c r="O594" s="168"/>
      <c r="P594" s="168"/>
      <c r="Q594" s="168"/>
      <c r="R594" s="170"/>
      <c r="S594" s="214"/>
    </row>
    <row r="595" spans="2:19">
      <c r="B595" s="230"/>
      <c r="C595" s="305"/>
      <c r="D595" s="255"/>
      <c r="E595" s="64"/>
      <c r="F595" s="255"/>
      <c r="G595" s="98"/>
      <c r="H595" s="66"/>
      <c r="I595" s="99"/>
      <c r="J595" s="36">
        <v>1</v>
      </c>
      <c r="K595" s="24" t="s">
        <v>7</v>
      </c>
      <c r="L595" s="168"/>
      <c r="M595" s="169"/>
      <c r="N595" s="168"/>
      <c r="O595" s="168"/>
      <c r="P595" s="168"/>
      <c r="Q595" s="168"/>
      <c r="R595" s="170"/>
      <c r="S595" s="214"/>
    </row>
    <row r="596" spans="2:19">
      <c r="B596" s="230"/>
      <c r="C596" s="306"/>
      <c r="D596" s="218"/>
      <c r="E596" s="69"/>
      <c r="F596" s="218"/>
      <c r="G596" s="100"/>
      <c r="H596" s="71"/>
      <c r="I596" s="101"/>
      <c r="J596" s="36">
        <v>1.25</v>
      </c>
      <c r="K596" s="24" t="s">
        <v>8</v>
      </c>
      <c r="L596" s="168"/>
      <c r="M596" s="169"/>
      <c r="N596" s="168"/>
      <c r="O596" s="168"/>
      <c r="P596" s="168"/>
      <c r="Q596" s="168"/>
      <c r="R596" s="170"/>
      <c r="S596" s="214"/>
    </row>
    <row r="597" spans="2:19">
      <c r="B597" s="230"/>
      <c r="C597" s="306"/>
      <c r="D597" s="218"/>
      <c r="E597" s="69"/>
      <c r="F597" s="218"/>
      <c r="G597" s="100"/>
      <c r="H597" s="71"/>
      <c r="I597" s="101"/>
      <c r="J597" s="36">
        <v>1.5</v>
      </c>
      <c r="K597" s="24" t="s">
        <v>9</v>
      </c>
      <c r="L597" s="168"/>
      <c r="M597" s="169"/>
      <c r="N597" s="168"/>
      <c r="O597" s="168"/>
      <c r="P597" s="168"/>
      <c r="Q597" s="168"/>
      <c r="R597" s="170"/>
      <c r="S597" s="214"/>
    </row>
    <row r="598" spans="2:19">
      <c r="B598" s="230"/>
      <c r="C598" s="306"/>
      <c r="D598" s="218"/>
      <c r="E598" s="69"/>
      <c r="F598" s="218"/>
      <c r="G598" s="100"/>
      <c r="H598" s="71"/>
      <c r="I598" s="101"/>
      <c r="J598" s="36">
        <v>2</v>
      </c>
      <c r="K598" s="24" t="s">
        <v>10</v>
      </c>
      <c r="L598" s="168"/>
      <c r="M598" s="169"/>
      <c r="N598" s="168"/>
      <c r="O598" s="168"/>
      <c r="P598" s="168"/>
      <c r="Q598" s="168"/>
      <c r="R598" s="170"/>
      <c r="S598" s="214"/>
    </row>
    <row r="599" spans="2:19">
      <c r="B599" s="230"/>
      <c r="C599" s="306"/>
      <c r="D599" s="218"/>
      <c r="E599" s="69"/>
      <c r="F599" s="218"/>
      <c r="G599" s="100"/>
      <c r="H599" s="71"/>
      <c r="I599" s="101"/>
      <c r="J599" s="36">
        <v>2.5</v>
      </c>
      <c r="K599" s="24" t="s">
        <v>11</v>
      </c>
      <c r="L599" s="168"/>
      <c r="M599" s="169"/>
      <c r="N599" s="168"/>
      <c r="O599" s="168"/>
      <c r="P599" s="168"/>
      <c r="Q599" s="168"/>
      <c r="R599" s="170"/>
      <c r="S599" s="214"/>
    </row>
    <row r="600" spans="2:19">
      <c r="B600" s="230"/>
      <c r="C600" s="306"/>
      <c r="D600" s="218"/>
      <c r="E600" s="69"/>
      <c r="F600" s="218"/>
      <c r="G600" s="100"/>
      <c r="H600" s="71"/>
      <c r="I600" s="101"/>
      <c r="J600" s="36">
        <v>3</v>
      </c>
      <c r="K600" s="24" t="s">
        <v>12</v>
      </c>
      <c r="L600" s="168"/>
      <c r="M600" s="169"/>
      <c r="N600" s="168"/>
      <c r="O600" s="168"/>
      <c r="P600" s="168"/>
      <c r="Q600" s="168"/>
      <c r="R600" s="170"/>
      <c r="S600" s="214"/>
    </row>
    <row r="601" spans="2:19">
      <c r="B601" s="230"/>
      <c r="C601" s="306"/>
      <c r="D601" s="218"/>
      <c r="E601" s="69"/>
      <c r="F601" s="218"/>
      <c r="G601" s="100"/>
      <c r="H601" s="71"/>
      <c r="I601" s="101"/>
      <c r="J601" s="36">
        <v>4</v>
      </c>
      <c r="K601" s="24" t="s">
        <v>13</v>
      </c>
      <c r="L601" s="168"/>
      <c r="M601" s="169"/>
      <c r="N601" s="168"/>
      <c r="O601" s="168"/>
      <c r="P601" s="168"/>
      <c r="Q601" s="168"/>
      <c r="R601" s="170"/>
      <c r="S601" s="214"/>
    </row>
    <row r="602" spans="2:19" ht="14.25" thickBot="1">
      <c r="B602" s="302"/>
      <c r="C602" s="310"/>
      <c r="D602" s="219"/>
      <c r="E602" s="74"/>
      <c r="F602" s="219"/>
      <c r="G602" s="102"/>
      <c r="H602" s="76"/>
      <c r="I602" s="103"/>
      <c r="J602" s="52">
        <v>5</v>
      </c>
      <c r="K602" s="29" t="s">
        <v>14</v>
      </c>
      <c r="L602" s="171"/>
      <c r="M602" s="172"/>
      <c r="N602" s="171"/>
      <c r="O602" s="171"/>
      <c r="P602" s="171"/>
      <c r="Q602" s="171"/>
      <c r="R602" s="173"/>
      <c r="S602" s="215"/>
    </row>
    <row r="603" spans="2:19">
      <c r="B603" s="229" t="s">
        <v>135</v>
      </c>
      <c r="C603" s="221" t="s">
        <v>41</v>
      </c>
      <c r="D603" s="221"/>
      <c r="E603" s="221"/>
      <c r="F603" s="31"/>
      <c r="G603" s="106"/>
      <c r="H603" s="32" t="s">
        <v>38</v>
      </c>
      <c r="I603" s="109"/>
      <c r="J603" s="33">
        <v>0.6</v>
      </c>
      <c r="K603" s="34" t="s">
        <v>5</v>
      </c>
      <c r="L603" s="165"/>
      <c r="M603" s="166"/>
      <c r="N603" s="165"/>
      <c r="O603" s="165"/>
      <c r="P603" s="165"/>
      <c r="Q603" s="165"/>
      <c r="R603" s="167"/>
      <c r="S603" s="213"/>
    </row>
    <row r="604" spans="2:19">
      <c r="B604" s="230"/>
      <c r="C604" s="220" t="s">
        <v>42</v>
      </c>
      <c r="D604" s="220"/>
      <c r="E604" s="220"/>
      <c r="F604" s="35"/>
      <c r="G604" s="107"/>
      <c r="H604" s="108"/>
      <c r="I604" s="110"/>
      <c r="J604" s="36">
        <v>0.8</v>
      </c>
      <c r="K604" s="24" t="s">
        <v>6</v>
      </c>
      <c r="L604" s="168"/>
      <c r="M604" s="169"/>
      <c r="N604" s="168"/>
      <c r="O604" s="168"/>
      <c r="P604" s="168"/>
      <c r="Q604" s="168"/>
      <c r="R604" s="170"/>
      <c r="S604" s="214"/>
    </row>
    <row r="605" spans="2:19">
      <c r="B605" s="230"/>
      <c r="C605" s="305"/>
      <c r="D605" s="255"/>
      <c r="E605" s="64"/>
      <c r="F605" s="255"/>
      <c r="G605" s="98"/>
      <c r="H605" s="66"/>
      <c r="I605" s="99"/>
      <c r="J605" s="36">
        <v>1</v>
      </c>
      <c r="K605" s="24" t="s">
        <v>7</v>
      </c>
      <c r="L605" s="168"/>
      <c r="M605" s="169"/>
      <c r="N605" s="168"/>
      <c r="O605" s="168"/>
      <c r="P605" s="168"/>
      <c r="Q605" s="168"/>
      <c r="R605" s="170"/>
      <c r="S605" s="214"/>
    </row>
    <row r="606" spans="2:19">
      <c r="B606" s="230"/>
      <c r="C606" s="306"/>
      <c r="D606" s="218"/>
      <c r="E606" s="69"/>
      <c r="F606" s="218"/>
      <c r="G606" s="100"/>
      <c r="H606" s="71"/>
      <c r="I606" s="101"/>
      <c r="J606" s="36">
        <v>1.25</v>
      </c>
      <c r="K606" s="24" t="s">
        <v>8</v>
      </c>
      <c r="L606" s="168"/>
      <c r="M606" s="169"/>
      <c r="N606" s="168"/>
      <c r="O606" s="168"/>
      <c r="P606" s="168"/>
      <c r="Q606" s="168"/>
      <c r="R606" s="170"/>
      <c r="S606" s="214"/>
    </row>
    <row r="607" spans="2:19">
      <c r="B607" s="230"/>
      <c r="C607" s="306"/>
      <c r="D607" s="218"/>
      <c r="E607" s="69"/>
      <c r="F607" s="218"/>
      <c r="G607" s="100"/>
      <c r="H607" s="71"/>
      <c r="I607" s="101"/>
      <c r="J607" s="36">
        <v>1.5</v>
      </c>
      <c r="K607" s="24" t="s">
        <v>9</v>
      </c>
      <c r="L607" s="168"/>
      <c r="M607" s="169"/>
      <c r="N607" s="168"/>
      <c r="O607" s="168"/>
      <c r="P607" s="168"/>
      <c r="Q607" s="168"/>
      <c r="R607" s="170"/>
      <c r="S607" s="214"/>
    </row>
    <row r="608" spans="2:19">
      <c r="B608" s="230"/>
      <c r="C608" s="306"/>
      <c r="D608" s="218"/>
      <c r="E608" s="69"/>
      <c r="F608" s="218"/>
      <c r="G608" s="100"/>
      <c r="H608" s="71"/>
      <c r="I608" s="101"/>
      <c r="J608" s="36">
        <v>2</v>
      </c>
      <c r="K608" s="24" t="s">
        <v>10</v>
      </c>
      <c r="L608" s="168"/>
      <c r="M608" s="169"/>
      <c r="N608" s="168"/>
      <c r="O608" s="168"/>
      <c r="P608" s="168"/>
      <c r="Q608" s="168"/>
      <c r="R608" s="170"/>
      <c r="S608" s="214"/>
    </row>
    <row r="609" spans="2:19">
      <c r="B609" s="230"/>
      <c r="C609" s="306"/>
      <c r="D609" s="218"/>
      <c r="E609" s="69"/>
      <c r="F609" s="218"/>
      <c r="G609" s="100"/>
      <c r="H609" s="71"/>
      <c r="I609" s="101"/>
      <c r="J609" s="36">
        <v>2.5</v>
      </c>
      <c r="K609" s="24" t="s">
        <v>11</v>
      </c>
      <c r="L609" s="168"/>
      <c r="M609" s="169"/>
      <c r="N609" s="168"/>
      <c r="O609" s="168"/>
      <c r="P609" s="168"/>
      <c r="Q609" s="168"/>
      <c r="R609" s="170"/>
      <c r="S609" s="214"/>
    </row>
    <row r="610" spans="2:19">
      <c r="B610" s="230"/>
      <c r="C610" s="306"/>
      <c r="D610" s="218"/>
      <c r="E610" s="69"/>
      <c r="F610" s="218"/>
      <c r="G610" s="100"/>
      <c r="H610" s="71"/>
      <c r="I610" s="101"/>
      <c r="J610" s="36">
        <v>3</v>
      </c>
      <c r="K610" s="24" t="s">
        <v>12</v>
      </c>
      <c r="L610" s="168"/>
      <c r="M610" s="169"/>
      <c r="N610" s="168"/>
      <c r="O610" s="168"/>
      <c r="P610" s="168"/>
      <c r="Q610" s="168"/>
      <c r="R610" s="170"/>
      <c r="S610" s="214"/>
    </row>
    <row r="611" spans="2:19">
      <c r="B611" s="230"/>
      <c r="C611" s="306"/>
      <c r="D611" s="218"/>
      <c r="E611" s="69"/>
      <c r="F611" s="218"/>
      <c r="G611" s="100"/>
      <c r="H611" s="71"/>
      <c r="I611" s="101"/>
      <c r="J611" s="36">
        <v>4</v>
      </c>
      <c r="K611" s="24" t="s">
        <v>13</v>
      </c>
      <c r="L611" s="168"/>
      <c r="M611" s="169"/>
      <c r="N611" s="168"/>
      <c r="O611" s="168"/>
      <c r="P611" s="168"/>
      <c r="Q611" s="168"/>
      <c r="R611" s="170"/>
      <c r="S611" s="214"/>
    </row>
    <row r="612" spans="2:19" ht="14.25" thickBot="1">
      <c r="B612" s="231"/>
      <c r="C612" s="306"/>
      <c r="D612" s="219"/>
      <c r="E612" s="74"/>
      <c r="F612" s="219"/>
      <c r="G612" s="102"/>
      <c r="H612" s="76"/>
      <c r="I612" s="103"/>
      <c r="J612" s="52">
        <v>5</v>
      </c>
      <c r="K612" s="29" t="s">
        <v>14</v>
      </c>
      <c r="L612" s="171"/>
      <c r="M612" s="172"/>
      <c r="N612" s="171"/>
      <c r="O612" s="171"/>
      <c r="P612" s="171"/>
      <c r="Q612" s="171"/>
      <c r="R612" s="173"/>
      <c r="S612" s="214"/>
    </row>
    <row r="613" spans="2:19">
      <c r="B613" s="266" t="s">
        <v>218</v>
      </c>
      <c r="C613" s="243" t="s">
        <v>27</v>
      </c>
      <c r="D613" s="243"/>
      <c r="E613" s="243"/>
      <c r="F613" s="269"/>
      <c r="G613" s="272"/>
      <c r="H613" s="275"/>
      <c r="I613" s="278"/>
      <c r="J613" s="242" t="s">
        <v>52</v>
      </c>
      <c r="K613" s="243"/>
      <c r="L613" s="243"/>
      <c r="M613" s="243"/>
      <c r="N613" s="243"/>
      <c r="O613" s="243"/>
      <c r="P613" s="243"/>
      <c r="Q613" s="243"/>
      <c r="R613" s="244"/>
      <c r="S613" s="263"/>
    </row>
    <row r="614" spans="2:19">
      <c r="B614" s="267"/>
      <c r="C614" s="246"/>
      <c r="D614" s="246"/>
      <c r="E614" s="246"/>
      <c r="F614" s="270"/>
      <c r="G614" s="273"/>
      <c r="H614" s="276"/>
      <c r="I614" s="279"/>
      <c r="J614" s="245"/>
      <c r="K614" s="246"/>
      <c r="L614" s="246"/>
      <c r="M614" s="246"/>
      <c r="N614" s="246"/>
      <c r="O614" s="246"/>
      <c r="P614" s="246"/>
      <c r="Q614" s="246"/>
      <c r="R614" s="247"/>
      <c r="S614" s="264"/>
    </row>
    <row r="615" spans="2:19">
      <c r="B615" s="267"/>
      <c r="C615" s="246"/>
      <c r="D615" s="246"/>
      <c r="E615" s="246"/>
      <c r="F615" s="270"/>
      <c r="G615" s="273"/>
      <c r="H615" s="276"/>
      <c r="I615" s="279"/>
      <c r="J615" s="245"/>
      <c r="K615" s="246"/>
      <c r="L615" s="246"/>
      <c r="M615" s="246"/>
      <c r="N615" s="246"/>
      <c r="O615" s="246"/>
      <c r="P615" s="246"/>
      <c r="Q615" s="246"/>
      <c r="R615" s="247"/>
      <c r="S615" s="264"/>
    </row>
    <row r="616" spans="2:19">
      <c r="B616" s="267"/>
      <c r="C616" s="246"/>
      <c r="D616" s="246"/>
      <c r="E616" s="246"/>
      <c r="F616" s="270"/>
      <c r="G616" s="273"/>
      <c r="H616" s="276"/>
      <c r="I616" s="279"/>
      <c r="J616" s="245"/>
      <c r="K616" s="246"/>
      <c r="L616" s="246"/>
      <c r="M616" s="246"/>
      <c r="N616" s="246"/>
      <c r="O616" s="246"/>
      <c r="P616" s="246"/>
      <c r="Q616" s="246"/>
      <c r="R616" s="247"/>
      <c r="S616" s="264"/>
    </row>
    <row r="617" spans="2:19">
      <c r="B617" s="267"/>
      <c r="C617" s="246"/>
      <c r="D617" s="246"/>
      <c r="E617" s="246"/>
      <c r="F617" s="270"/>
      <c r="G617" s="273"/>
      <c r="H617" s="276"/>
      <c r="I617" s="279"/>
      <c r="J617" s="245"/>
      <c r="K617" s="246"/>
      <c r="L617" s="246"/>
      <c r="M617" s="246"/>
      <c r="N617" s="246"/>
      <c r="O617" s="246"/>
      <c r="P617" s="246"/>
      <c r="Q617" s="246"/>
      <c r="R617" s="247"/>
      <c r="S617" s="264"/>
    </row>
    <row r="618" spans="2:19">
      <c r="B618" s="267"/>
      <c r="C618" s="246"/>
      <c r="D618" s="246"/>
      <c r="E618" s="246"/>
      <c r="F618" s="270"/>
      <c r="G618" s="273"/>
      <c r="H618" s="276"/>
      <c r="I618" s="279"/>
      <c r="J618" s="245"/>
      <c r="K618" s="246"/>
      <c r="L618" s="246"/>
      <c r="M618" s="246"/>
      <c r="N618" s="246"/>
      <c r="O618" s="246"/>
      <c r="P618" s="246"/>
      <c r="Q618" s="246"/>
      <c r="R618" s="247"/>
      <c r="S618" s="264"/>
    </row>
    <row r="619" spans="2:19">
      <c r="B619" s="267"/>
      <c r="C619" s="246"/>
      <c r="D619" s="246"/>
      <c r="E619" s="246"/>
      <c r="F619" s="270"/>
      <c r="G619" s="273"/>
      <c r="H619" s="276"/>
      <c r="I619" s="279"/>
      <c r="J619" s="245"/>
      <c r="K619" s="246"/>
      <c r="L619" s="246"/>
      <c r="M619" s="246"/>
      <c r="N619" s="246"/>
      <c r="O619" s="246"/>
      <c r="P619" s="246"/>
      <c r="Q619" s="246"/>
      <c r="R619" s="247"/>
      <c r="S619" s="264"/>
    </row>
    <row r="620" spans="2:19" ht="14.25" thickBot="1">
      <c r="B620" s="268"/>
      <c r="C620" s="249"/>
      <c r="D620" s="249"/>
      <c r="E620" s="249"/>
      <c r="F620" s="271"/>
      <c r="G620" s="274"/>
      <c r="H620" s="277"/>
      <c r="I620" s="280"/>
      <c r="J620" s="248"/>
      <c r="K620" s="249"/>
      <c r="L620" s="249"/>
      <c r="M620" s="249"/>
      <c r="N620" s="249"/>
      <c r="O620" s="249"/>
      <c r="P620" s="249"/>
      <c r="Q620" s="249"/>
      <c r="R620" s="250"/>
      <c r="S620" s="265"/>
    </row>
    <row r="621" spans="2:19">
      <c r="B621" s="266" t="s">
        <v>219</v>
      </c>
      <c r="C621" s="243" t="s">
        <v>27</v>
      </c>
      <c r="D621" s="243"/>
      <c r="E621" s="243"/>
      <c r="F621" s="269"/>
      <c r="G621" s="272"/>
      <c r="H621" s="275"/>
      <c r="I621" s="278"/>
      <c r="J621" s="242" t="s">
        <v>52</v>
      </c>
      <c r="K621" s="243"/>
      <c r="L621" s="243"/>
      <c r="M621" s="243"/>
      <c r="N621" s="243"/>
      <c r="O621" s="243"/>
      <c r="P621" s="243"/>
      <c r="Q621" s="243"/>
      <c r="R621" s="244"/>
      <c r="S621" s="263"/>
    </row>
    <row r="622" spans="2:19">
      <c r="B622" s="267"/>
      <c r="C622" s="246"/>
      <c r="D622" s="246"/>
      <c r="E622" s="246"/>
      <c r="F622" s="270"/>
      <c r="G622" s="273"/>
      <c r="H622" s="276"/>
      <c r="I622" s="279"/>
      <c r="J622" s="245"/>
      <c r="K622" s="246"/>
      <c r="L622" s="246"/>
      <c r="M622" s="246"/>
      <c r="N622" s="246"/>
      <c r="O622" s="246"/>
      <c r="P622" s="246"/>
      <c r="Q622" s="246"/>
      <c r="R622" s="247"/>
      <c r="S622" s="264"/>
    </row>
    <row r="623" spans="2:19">
      <c r="B623" s="267"/>
      <c r="C623" s="246"/>
      <c r="D623" s="246"/>
      <c r="E623" s="246"/>
      <c r="F623" s="270"/>
      <c r="G623" s="273"/>
      <c r="H623" s="276"/>
      <c r="I623" s="279"/>
      <c r="J623" s="245"/>
      <c r="K623" s="246"/>
      <c r="L623" s="246"/>
      <c r="M623" s="246"/>
      <c r="N623" s="246"/>
      <c r="O623" s="246"/>
      <c r="P623" s="246"/>
      <c r="Q623" s="246"/>
      <c r="R623" s="247"/>
      <c r="S623" s="264"/>
    </row>
    <row r="624" spans="2:19">
      <c r="B624" s="267"/>
      <c r="C624" s="246"/>
      <c r="D624" s="246"/>
      <c r="E624" s="246"/>
      <c r="F624" s="270"/>
      <c r="G624" s="273"/>
      <c r="H624" s="276"/>
      <c r="I624" s="279"/>
      <c r="J624" s="245"/>
      <c r="K624" s="246"/>
      <c r="L624" s="246"/>
      <c r="M624" s="246"/>
      <c r="N624" s="246"/>
      <c r="O624" s="246"/>
      <c r="P624" s="246"/>
      <c r="Q624" s="246"/>
      <c r="R624" s="247"/>
      <c r="S624" s="264"/>
    </row>
    <row r="625" spans="2:19">
      <c r="B625" s="267"/>
      <c r="C625" s="246"/>
      <c r="D625" s="246"/>
      <c r="E625" s="246"/>
      <c r="F625" s="270"/>
      <c r="G625" s="273"/>
      <c r="H625" s="276"/>
      <c r="I625" s="279"/>
      <c r="J625" s="245"/>
      <c r="K625" s="246"/>
      <c r="L625" s="246"/>
      <c r="M625" s="246"/>
      <c r="N625" s="246"/>
      <c r="O625" s="246"/>
      <c r="P625" s="246"/>
      <c r="Q625" s="246"/>
      <c r="R625" s="247"/>
      <c r="S625" s="264"/>
    </row>
    <row r="626" spans="2:19" ht="14.25" thickBot="1">
      <c r="B626" s="268"/>
      <c r="C626" s="249"/>
      <c r="D626" s="249"/>
      <c r="E626" s="249"/>
      <c r="F626" s="271"/>
      <c r="G626" s="274"/>
      <c r="H626" s="277"/>
      <c r="I626" s="280"/>
      <c r="J626" s="248"/>
      <c r="K626" s="249"/>
      <c r="L626" s="249"/>
      <c r="M626" s="249"/>
      <c r="N626" s="249"/>
      <c r="O626" s="249"/>
      <c r="P626" s="249"/>
      <c r="Q626" s="249"/>
      <c r="R626" s="250"/>
      <c r="S626" s="265"/>
    </row>
    <row r="627" spans="2:19">
      <c r="S627" s="12"/>
    </row>
    <row r="628" spans="2:19">
      <c r="S628" s="12"/>
    </row>
  </sheetData>
  <sheetProtection algorithmName="SHA-512" hashValue="aBOfGI+VosF+BHK6OuZFVkEnOsBnh5/y7LG0UNWKNnpoxAAGtxR8A+H7zhln0eD9CtgYERG2E4ygeH6a8DDbcA==" saltValue="t3ONuA34gKhKIg99pcJWgQ==" spinCount="100000" sheet="1" objects="1" scenarios="1" selectLockedCells="1"/>
  <protectedRanges>
    <protectedRange sqref="L131:R140" name="室指数_20_16"/>
    <protectedRange sqref="L141:R150" name="室指数_20_17"/>
    <protectedRange sqref="L493:Q502 L403:R412" name="室指数_20"/>
    <protectedRange sqref="L453:Q482" name="室指数_20_2"/>
    <protectedRange sqref="L483:Q492" name="室指数_20_3"/>
    <protectedRange sqref="L313:R322 L353:R372" name="室指数_20_10"/>
    <protectedRange sqref="L413:R452 R453:R502 L503:R532 R553:R562" name="室指数_20_11"/>
    <protectedRange sqref="L233:Q242" name="室指数_20_1"/>
    <protectedRange sqref="L243:Q252" name="室指数_20_20"/>
    <protectedRange sqref="L303:R312" name="室指数_20_21"/>
    <protectedRange sqref="L323:R332" name="室指数_20_22"/>
    <protectedRange sqref="L253:Q262" name="室指数_20_18"/>
    <protectedRange sqref="L263:Q272" name="室指数_20_23"/>
    <protectedRange sqref="L333:R342" name="室指数_20_24"/>
    <protectedRange sqref="L343:R352" name="室指数_20_25"/>
    <protectedRange sqref="L373:R382" name="室指数_20_26"/>
    <protectedRange sqref="L31:R50" name="室指数_20_8"/>
    <protectedRange sqref="L21:R30" name="室指数_20_2_1"/>
    <protectedRange sqref="G33:G38 G43:G50" name="取付間隔_保守率_グレア_5"/>
    <protectedRange sqref="I33:I38 I43:I50" name="取付間隔_保守率_グレア_6"/>
    <protectedRange sqref="H33:H38 H43:H50" name="取付間隔_保守率_グレア_8"/>
    <protectedRange sqref="G23:G26" name="取付間隔_保守率_グレア_2"/>
    <protectedRange sqref="I23:I26" name="取付間隔_保守率_グレア_3"/>
    <protectedRange sqref="H23:H26" name="取付間隔_保守率_グレア_4"/>
    <protectedRange sqref="L51:R80" name="室指数_20_27"/>
    <protectedRange sqref="L111:R130" name="室指数_20_28"/>
    <protectedRange sqref="L101:R110" name="室指数_20_3_1"/>
    <protectedRange sqref="G113:G120 G123:G130" name="取付間隔_保守率_グレア_15"/>
    <protectedRange sqref="I113:I120 I123:I130" name="取付間隔_保守率_グレア_16"/>
    <protectedRange sqref="G103:G108" name="取付間隔_保守率_グレア_12"/>
    <protectedRange sqref="I103:I108" name="取付間隔_保守率_グレア_14"/>
    <protectedRange sqref="F119:F120 F127:F130" name="取付間隔_保守率_グレア_17_2"/>
    <protectedRange sqref="F107:F108" name="取付間隔_保守率_グレア_13"/>
    <protectedRange sqref="L273:R302" name="室指数_20_29"/>
    <protectedRange sqref="L553:Q562 L563:R572 R573:R592 L593:R612" name="室指数_20_30"/>
    <protectedRange sqref="R533:R552" name="室指数_20_11_1"/>
    <protectedRange sqref="L533:Q552" name="室指数_20_12"/>
  </protectedRanges>
  <mergeCells count="806">
    <mergeCell ref="O6:S6"/>
    <mergeCell ref="O7:S7"/>
    <mergeCell ref="O8:S8"/>
    <mergeCell ref="O9:S9"/>
    <mergeCell ref="P4:Q4"/>
    <mergeCell ref="B4:G4"/>
    <mergeCell ref="M6:N6"/>
    <mergeCell ref="F213:F214"/>
    <mergeCell ref="F215:F216"/>
    <mergeCell ref="D57:D58"/>
    <mergeCell ref="B91:B100"/>
    <mergeCell ref="B81:B90"/>
    <mergeCell ref="B61:B70"/>
    <mergeCell ref="B111:B120"/>
    <mergeCell ref="B131:B140"/>
    <mergeCell ref="B121:B130"/>
    <mergeCell ref="D25:D26"/>
    <mergeCell ref="D55:D56"/>
    <mergeCell ref="D49:D50"/>
    <mergeCell ref="D33:D34"/>
    <mergeCell ref="C81:E81"/>
    <mergeCell ref="C82:E82"/>
    <mergeCell ref="M9:N9"/>
    <mergeCell ref="M8:N8"/>
    <mergeCell ref="B223:B232"/>
    <mergeCell ref="J17:R17"/>
    <mergeCell ref="F449:F450"/>
    <mergeCell ref="D451:D452"/>
    <mergeCell ref="F451:F452"/>
    <mergeCell ref="G423:I423"/>
    <mergeCell ref="D455:D456"/>
    <mergeCell ref="C424:E424"/>
    <mergeCell ref="F445:F446"/>
    <mergeCell ref="C454:E454"/>
    <mergeCell ref="F267:F268"/>
    <mergeCell ref="D287:D288"/>
    <mergeCell ref="D329:D330"/>
    <mergeCell ref="D277:D278"/>
    <mergeCell ref="R16:S16"/>
    <mergeCell ref="J221:R222"/>
    <mergeCell ref="G433:I433"/>
    <mergeCell ref="D271:D272"/>
    <mergeCell ref="F491:F492"/>
    <mergeCell ref="D491:D492"/>
    <mergeCell ref="D489:D490"/>
    <mergeCell ref="C464:E464"/>
    <mergeCell ref="C465:C472"/>
    <mergeCell ref="D465:D466"/>
    <mergeCell ref="F465:F466"/>
    <mergeCell ref="D467:D468"/>
    <mergeCell ref="F467:F468"/>
    <mergeCell ref="F271:F272"/>
    <mergeCell ref="F379:F380"/>
    <mergeCell ref="C374:E374"/>
    <mergeCell ref="C365:C372"/>
    <mergeCell ref="D365:D366"/>
    <mergeCell ref="D355:D356"/>
    <mergeCell ref="C375:C382"/>
    <mergeCell ref="C463:E463"/>
    <mergeCell ref="G463:I463"/>
    <mergeCell ref="D469:D470"/>
    <mergeCell ref="F469:F470"/>
    <mergeCell ref="D471:D472"/>
    <mergeCell ref="F471:F472"/>
    <mergeCell ref="C275:C282"/>
    <mergeCell ref="C254:E254"/>
    <mergeCell ref="D251:D252"/>
    <mergeCell ref="C273:E273"/>
    <mergeCell ref="C274:E274"/>
    <mergeCell ref="C325:C332"/>
    <mergeCell ref="D325:D326"/>
    <mergeCell ref="D267:D268"/>
    <mergeCell ref="D269:D270"/>
    <mergeCell ref="D255:D256"/>
    <mergeCell ref="D257:D258"/>
    <mergeCell ref="D275:D276"/>
    <mergeCell ref="D289:D290"/>
    <mergeCell ref="D265:D266"/>
    <mergeCell ref="C285:C292"/>
    <mergeCell ref="D291:D292"/>
    <mergeCell ref="C284:E284"/>
    <mergeCell ref="D281:D282"/>
    <mergeCell ref="F249:F250"/>
    <mergeCell ref="F245:F246"/>
    <mergeCell ref="F217:F218"/>
    <mergeCell ref="F227:F228"/>
    <mergeCell ref="F231:F232"/>
    <mergeCell ref="F235:F236"/>
    <mergeCell ref="F255:F256"/>
    <mergeCell ref="F257:F258"/>
    <mergeCell ref="F259:F260"/>
    <mergeCell ref="B101:B110"/>
    <mergeCell ref="C305:C312"/>
    <mergeCell ref="D305:D306"/>
    <mergeCell ref="D307:D308"/>
    <mergeCell ref="D327:D328"/>
    <mergeCell ref="D319:D320"/>
    <mergeCell ref="D321:D322"/>
    <mergeCell ref="D361:D362"/>
    <mergeCell ref="C335:C342"/>
    <mergeCell ref="D335:D336"/>
    <mergeCell ref="D345:D346"/>
    <mergeCell ref="C344:E344"/>
    <mergeCell ref="D349:D350"/>
    <mergeCell ref="D351:D352"/>
    <mergeCell ref="D357:D358"/>
    <mergeCell ref="C343:E343"/>
    <mergeCell ref="C354:E354"/>
    <mergeCell ref="D315:D316"/>
    <mergeCell ref="B141:B150"/>
    <mergeCell ref="B161:B170"/>
    <mergeCell ref="D241:D242"/>
    <mergeCell ref="C265:C272"/>
    <mergeCell ref="C243:E243"/>
    <mergeCell ref="D245:D246"/>
    <mergeCell ref="C92:E92"/>
    <mergeCell ref="D89:D90"/>
    <mergeCell ref="D85:D86"/>
    <mergeCell ref="D83:D84"/>
    <mergeCell ref="C93:C100"/>
    <mergeCell ref="O18:P18"/>
    <mergeCell ref="C23:C30"/>
    <mergeCell ref="F23:F24"/>
    <mergeCell ref="D23:D24"/>
    <mergeCell ref="F25:F26"/>
    <mergeCell ref="F39:F40"/>
    <mergeCell ref="F33:F34"/>
    <mergeCell ref="F37:F38"/>
    <mergeCell ref="D97:D98"/>
    <mergeCell ref="F55:F56"/>
    <mergeCell ref="C33:C40"/>
    <mergeCell ref="F85:F86"/>
    <mergeCell ref="C83:C90"/>
    <mergeCell ref="F89:F90"/>
    <mergeCell ref="F83:F84"/>
    <mergeCell ref="D93:D94"/>
    <mergeCell ref="D109:D110"/>
    <mergeCell ref="D113:D114"/>
    <mergeCell ref="D87:D88"/>
    <mergeCell ref="F87:F88"/>
    <mergeCell ref="F93:F94"/>
    <mergeCell ref="F209:F210"/>
    <mergeCell ref="C182:E182"/>
    <mergeCell ref="C121:E121"/>
    <mergeCell ref="C113:C120"/>
    <mergeCell ref="D119:D120"/>
    <mergeCell ref="C181:E181"/>
    <mergeCell ref="F169:F170"/>
    <mergeCell ref="D169:D170"/>
    <mergeCell ref="D173:D174"/>
    <mergeCell ref="D155:D156"/>
    <mergeCell ref="F155:F156"/>
    <mergeCell ref="F163:F164"/>
    <mergeCell ref="F157:F158"/>
    <mergeCell ref="C153:C160"/>
    <mergeCell ref="D153:D154"/>
    <mergeCell ref="F159:F160"/>
    <mergeCell ref="C91:E91"/>
    <mergeCell ref="B201:B210"/>
    <mergeCell ref="B191:B200"/>
    <mergeCell ref="B273:B282"/>
    <mergeCell ref="B303:B312"/>
    <mergeCell ref="B453:B462"/>
    <mergeCell ref="B313:B322"/>
    <mergeCell ref="B253:B262"/>
    <mergeCell ref="B171:B180"/>
    <mergeCell ref="B333:B342"/>
    <mergeCell ref="B423:B432"/>
    <mergeCell ref="B413:B422"/>
    <mergeCell ref="B233:B242"/>
    <mergeCell ref="B263:B272"/>
    <mergeCell ref="B343:B352"/>
    <mergeCell ref="B373:B382"/>
    <mergeCell ref="B403:B412"/>
    <mergeCell ref="B363:B372"/>
    <mergeCell ref="B243:B252"/>
    <mergeCell ref="B323:B332"/>
    <mergeCell ref="B583:B592"/>
    <mergeCell ref="B573:B582"/>
    <mergeCell ref="F225:F226"/>
    <mergeCell ref="F237:F238"/>
    <mergeCell ref="C212:E212"/>
    <mergeCell ref="D239:D240"/>
    <mergeCell ref="B523:B532"/>
    <mergeCell ref="B393:B402"/>
    <mergeCell ref="B443:B452"/>
    <mergeCell ref="B493:B502"/>
    <mergeCell ref="B503:B512"/>
    <mergeCell ref="B513:B522"/>
    <mergeCell ref="C283:E283"/>
    <mergeCell ref="D285:D286"/>
    <mergeCell ref="D217:D218"/>
    <mergeCell ref="D261:D262"/>
    <mergeCell ref="F269:F270"/>
    <mergeCell ref="F261:F262"/>
    <mergeCell ref="F219:F220"/>
    <mergeCell ref="F239:F240"/>
    <mergeCell ref="F241:F242"/>
    <mergeCell ref="F229:F230"/>
    <mergeCell ref="B553:B562"/>
    <mergeCell ref="D559:D560"/>
    <mergeCell ref="F559:F560"/>
    <mergeCell ref="C585:E585"/>
    <mergeCell ref="C584:E584"/>
    <mergeCell ref="F561:F562"/>
    <mergeCell ref="F569:F570"/>
    <mergeCell ref="B283:B292"/>
    <mergeCell ref="B483:B492"/>
    <mergeCell ref="B353:B362"/>
    <mergeCell ref="B433:B442"/>
    <mergeCell ref="B473:B482"/>
    <mergeCell ref="B383:B392"/>
    <mergeCell ref="C304:E304"/>
    <mergeCell ref="D317:D318"/>
    <mergeCell ref="F475:F476"/>
    <mergeCell ref="D477:D478"/>
    <mergeCell ref="F477:F478"/>
    <mergeCell ref="F461:F462"/>
    <mergeCell ref="D459:D460"/>
    <mergeCell ref="C453:E453"/>
    <mergeCell ref="B463:B472"/>
    <mergeCell ref="F457:F458"/>
    <mergeCell ref="D163:D164"/>
    <mergeCell ref="F167:F168"/>
    <mergeCell ref="B181:B190"/>
    <mergeCell ref="D145:D146"/>
    <mergeCell ref="F145:F146"/>
    <mergeCell ref="B17:B20"/>
    <mergeCell ref="O20:P20"/>
    <mergeCell ref="C22:E22"/>
    <mergeCell ref="C21:E21"/>
    <mergeCell ref="L20:N20"/>
    <mergeCell ref="L18:N18"/>
    <mergeCell ref="D27:D28"/>
    <mergeCell ref="F27:F28"/>
    <mergeCell ref="F95:F96"/>
    <mergeCell ref="F109:F110"/>
    <mergeCell ref="F113:F114"/>
    <mergeCell ref="D123:D124"/>
    <mergeCell ref="D129:D130"/>
    <mergeCell ref="D125:D126"/>
    <mergeCell ref="C101:E101"/>
    <mergeCell ref="C102:E102"/>
    <mergeCell ref="D99:D100"/>
    <mergeCell ref="B151:B160"/>
    <mergeCell ref="F143:F144"/>
    <mergeCell ref="S17:S20"/>
    <mergeCell ref="S21:S30"/>
    <mergeCell ref="C17:I20"/>
    <mergeCell ref="F29:F30"/>
    <mergeCell ref="D29:D30"/>
    <mergeCell ref="B21:B30"/>
    <mergeCell ref="S51:S60"/>
    <mergeCell ref="D59:D60"/>
    <mergeCell ref="S41:S50"/>
    <mergeCell ref="C42:E42"/>
    <mergeCell ref="C43:C50"/>
    <mergeCell ref="D43:D44"/>
    <mergeCell ref="F43:F44"/>
    <mergeCell ref="F49:F50"/>
    <mergeCell ref="S31:S40"/>
    <mergeCell ref="D39:D40"/>
    <mergeCell ref="C31:E31"/>
    <mergeCell ref="C32:E32"/>
    <mergeCell ref="D37:D38"/>
    <mergeCell ref="D35:D36"/>
    <mergeCell ref="F35:F36"/>
    <mergeCell ref="B31:B40"/>
    <mergeCell ref="S413:S422"/>
    <mergeCell ref="S323:S332"/>
    <mergeCell ref="S523:S532"/>
    <mergeCell ref="S393:S402"/>
    <mergeCell ref="S433:S442"/>
    <mergeCell ref="S513:S522"/>
    <mergeCell ref="S493:S502"/>
    <mergeCell ref="S343:S352"/>
    <mergeCell ref="S101:S110"/>
    <mergeCell ref="S121:S130"/>
    <mergeCell ref="S191:S200"/>
    <mergeCell ref="S201:S210"/>
    <mergeCell ref="S233:S242"/>
    <mergeCell ref="S141:S150"/>
    <mergeCell ref="S181:S190"/>
    <mergeCell ref="S171:S180"/>
    <mergeCell ref="S263:S272"/>
    <mergeCell ref="S243:S252"/>
    <mergeCell ref="S131:S140"/>
    <mergeCell ref="S111:S120"/>
    <mergeCell ref="S161:S170"/>
    <mergeCell ref="S151:S160"/>
    <mergeCell ref="S253:S262"/>
    <mergeCell ref="S303:S312"/>
    <mergeCell ref="S313:S322"/>
    <mergeCell ref="S283:S292"/>
    <mergeCell ref="S423:S432"/>
    <mergeCell ref="S383:S392"/>
    <mergeCell ref="S553:S562"/>
    <mergeCell ref="F395:F396"/>
    <mergeCell ref="D397:D398"/>
    <mergeCell ref="D331:D332"/>
    <mergeCell ref="C384:E384"/>
    <mergeCell ref="C385:C392"/>
    <mergeCell ref="F387:F388"/>
    <mergeCell ref="S363:S372"/>
    <mergeCell ref="S453:S462"/>
    <mergeCell ref="S483:S492"/>
    <mergeCell ref="S443:S452"/>
    <mergeCell ref="S473:S482"/>
    <mergeCell ref="S333:S342"/>
    <mergeCell ref="S353:S362"/>
    <mergeCell ref="S373:S382"/>
    <mergeCell ref="F369:F370"/>
    <mergeCell ref="D369:D370"/>
    <mergeCell ref="F371:F372"/>
    <mergeCell ref="S403:S412"/>
    <mergeCell ref="S543:S552"/>
    <mergeCell ref="S463:S472"/>
    <mergeCell ref="C383:E383"/>
    <mergeCell ref="F291:F292"/>
    <mergeCell ref="C395:C402"/>
    <mergeCell ref="D395:D396"/>
    <mergeCell ref="C403:E403"/>
    <mergeCell ref="C404:E404"/>
    <mergeCell ref="C394:E394"/>
    <mergeCell ref="F377:F378"/>
    <mergeCell ref="F385:F386"/>
    <mergeCell ref="F389:F390"/>
    <mergeCell ref="C364:E364"/>
    <mergeCell ref="C373:E373"/>
    <mergeCell ref="D367:D368"/>
    <mergeCell ref="F325:F326"/>
    <mergeCell ref="F331:F332"/>
    <mergeCell ref="D337:D338"/>
    <mergeCell ref="F337:F338"/>
    <mergeCell ref="D339:D340"/>
    <mergeCell ref="F359:F360"/>
    <mergeCell ref="D359:D360"/>
    <mergeCell ref="F365:F366"/>
    <mergeCell ref="D439:D440"/>
    <mergeCell ref="F439:F440"/>
    <mergeCell ref="F351:F352"/>
    <mergeCell ref="S503:S512"/>
    <mergeCell ref="S533:S542"/>
    <mergeCell ref="C313:E313"/>
    <mergeCell ref="C315:C322"/>
    <mergeCell ref="F265:F266"/>
    <mergeCell ref="F247:F248"/>
    <mergeCell ref="D249:D250"/>
    <mergeCell ref="F279:F280"/>
    <mergeCell ref="C314:E314"/>
    <mergeCell ref="C323:E323"/>
    <mergeCell ref="C324:E324"/>
    <mergeCell ref="F281:F282"/>
    <mergeCell ref="F275:F276"/>
    <mergeCell ref="F305:F306"/>
    <mergeCell ref="F307:F308"/>
    <mergeCell ref="F321:F322"/>
    <mergeCell ref="F319:F320"/>
    <mergeCell ref="F315:F316"/>
    <mergeCell ref="F317:F318"/>
    <mergeCell ref="F289:F290"/>
    <mergeCell ref="F285:F286"/>
    <mergeCell ref="F251:F252"/>
    <mergeCell ref="F277:F278"/>
    <mergeCell ref="F431:F432"/>
    <mergeCell ref="C425:C432"/>
    <mergeCell ref="D425:D426"/>
    <mergeCell ref="F425:F426"/>
    <mergeCell ref="D375:D376"/>
    <mergeCell ref="C413:E413"/>
    <mergeCell ref="C414:E414"/>
    <mergeCell ref="D279:D280"/>
    <mergeCell ref="F287:F288"/>
    <mergeCell ref="D347:D348"/>
    <mergeCell ref="F347:F348"/>
    <mergeCell ref="C353:E353"/>
    <mergeCell ref="C345:C352"/>
    <mergeCell ref="F327:F328"/>
    <mergeCell ref="F329:F330"/>
    <mergeCell ref="F339:F340"/>
    <mergeCell ref="F341:F342"/>
    <mergeCell ref="F335:F336"/>
    <mergeCell ref="F345:F346"/>
    <mergeCell ref="C333:E333"/>
    <mergeCell ref="C334:E334"/>
    <mergeCell ref="D341:D342"/>
    <mergeCell ref="C303:E303"/>
    <mergeCell ref="F349:F350"/>
    <mergeCell ref="C363:E363"/>
    <mergeCell ref="F361:F362"/>
    <mergeCell ref="F357:F358"/>
    <mergeCell ref="C405:C412"/>
    <mergeCell ref="C393:E393"/>
    <mergeCell ref="C355:C362"/>
    <mergeCell ref="D387:D388"/>
    <mergeCell ref="D389:D390"/>
    <mergeCell ref="D391:D392"/>
    <mergeCell ref="F355:F356"/>
    <mergeCell ref="F381:F382"/>
    <mergeCell ref="F375:F376"/>
    <mergeCell ref="D377:D378"/>
    <mergeCell ref="F367:F368"/>
    <mergeCell ref="D405:D406"/>
    <mergeCell ref="F397:F398"/>
    <mergeCell ref="D399:D400"/>
    <mergeCell ref="F399:F400"/>
    <mergeCell ref="D401:D402"/>
    <mergeCell ref="F401:F402"/>
    <mergeCell ref="F427:F428"/>
    <mergeCell ref="D435:D436"/>
    <mergeCell ref="G403:I403"/>
    <mergeCell ref="F421:F422"/>
    <mergeCell ref="G413:I413"/>
    <mergeCell ref="C415:C422"/>
    <mergeCell ref="D415:D416"/>
    <mergeCell ref="F415:F416"/>
    <mergeCell ref="F409:F410"/>
    <mergeCell ref="F411:F412"/>
    <mergeCell ref="D409:D410"/>
    <mergeCell ref="F405:F406"/>
    <mergeCell ref="D407:D408"/>
    <mergeCell ref="F417:F418"/>
    <mergeCell ref="D419:D420"/>
    <mergeCell ref="F419:F420"/>
    <mergeCell ref="D417:D418"/>
    <mergeCell ref="D421:D422"/>
    <mergeCell ref="D411:D412"/>
    <mergeCell ref="F407:F408"/>
    <mergeCell ref="D429:D430"/>
    <mergeCell ref="F429:F430"/>
    <mergeCell ref="C434:E434"/>
    <mergeCell ref="D431:D432"/>
    <mergeCell ref="G443:I443"/>
    <mergeCell ref="C443:E443"/>
    <mergeCell ref="C423:E423"/>
    <mergeCell ref="C483:E483"/>
    <mergeCell ref="F487:F488"/>
    <mergeCell ref="D457:D458"/>
    <mergeCell ref="C444:E444"/>
    <mergeCell ref="C445:C452"/>
    <mergeCell ref="D445:D446"/>
    <mergeCell ref="C455:C462"/>
    <mergeCell ref="D437:D438"/>
    <mergeCell ref="D427:D428"/>
    <mergeCell ref="D461:D462"/>
    <mergeCell ref="F435:F436"/>
    <mergeCell ref="C435:C442"/>
    <mergeCell ref="D449:D450"/>
    <mergeCell ref="F447:F448"/>
    <mergeCell ref="G453:I453"/>
    <mergeCell ref="D447:D448"/>
    <mergeCell ref="F455:F456"/>
    <mergeCell ref="F441:F442"/>
    <mergeCell ref="D441:D442"/>
    <mergeCell ref="C433:E433"/>
    <mergeCell ref="F437:F438"/>
    <mergeCell ref="F521:F522"/>
    <mergeCell ref="C504:E504"/>
    <mergeCell ref="C505:C512"/>
    <mergeCell ref="D505:D506"/>
    <mergeCell ref="F505:F506"/>
    <mergeCell ref="G473:I473"/>
    <mergeCell ref="F481:F482"/>
    <mergeCell ref="C473:E473"/>
    <mergeCell ref="C474:E474"/>
    <mergeCell ref="C475:C482"/>
    <mergeCell ref="D475:D476"/>
    <mergeCell ref="G503:I503"/>
    <mergeCell ref="F497:F498"/>
    <mergeCell ref="D495:D496"/>
    <mergeCell ref="F495:F496"/>
    <mergeCell ref="F501:F502"/>
    <mergeCell ref="G513:I513"/>
    <mergeCell ref="C503:E503"/>
    <mergeCell ref="D521:D522"/>
    <mergeCell ref="C494:E494"/>
    <mergeCell ref="C495:C502"/>
    <mergeCell ref="D511:D512"/>
    <mergeCell ref="C513:E513"/>
    <mergeCell ref="D487:D488"/>
    <mergeCell ref="G533:I533"/>
    <mergeCell ref="G483:I483"/>
    <mergeCell ref="D485:D486"/>
    <mergeCell ref="F507:F508"/>
    <mergeCell ref="D499:D500"/>
    <mergeCell ref="F499:F500"/>
    <mergeCell ref="F489:F490"/>
    <mergeCell ref="D497:D498"/>
    <mergeCell ref="D507:D508"/>
    <mergeCell ref="F509:F510"/>
    <mergeCell ref="F527:F528"/>
    <mergeCell ref="F529:F530"/>
    <mergeCell ref="F515:F516"/>
    <mergeCell ref="F517:F518"/>
    <mergeCell ref="F511:F512"/>
    <mergeCell ref="D509:D510"/>
    <mergeCell ref="C524:E524"/>
    <mergeCell ref="D531:D532"/>
    <mergeCell ref="C523:E523"/>
    <mergeCell ref="C514:E514"/>
    <mergeCell ref="G523:I523"/>
    <mergeCell ref="G493:I493"/>
    <mergeCell ref="F485:F486"/>
    <mergeCell ref="D501:D502"/>
    <mergeCell ref="B603:B612"/>
    <mergeCell ref="D609:D610"/>
    <mergeCell ref="F609:F610"/>
    <mergeCell ref="D611:D612"/>
    <mergeCell ref="D567:D568"/>
    <mergeCell ref="D571:D572"/>
    <mergeCell ref="D597:D598"/>
    <mergeCell ref="B593:B602"/>
    <mergeCell ref="F611:F612"/>
    <mergeCell ref="C574:E574"/>
    <mergeCell ref="C583:E583"/>
    <mergeCell ref="B563:B572"/>
    <mergeCell ref="C595:C602"/>
    <mergeCell ref="F595:F596"/>
    <mergeCell ref="D599:D600"/>
    <mergeCell ref="C565:C572"/>
    <mergeCell ref="D565:D566"/>
    <mergeCell ref="F565:F566"/>
    <mergeCell ref="F567:F568"/>
    <mergeCell ref="D569:D570"/>
    <mergeCell ref="D601:D602"/>
    <mergeCell ref="F601:F602"/>
    <mergeCell ref="F599:F600"/>
    <mergeCell ref="F597:F598"/>
    <mergeCell ref="C555:C562"/>
    <mergeCell ref="D555:D556"/>
    <mergeCell ref="F555:F556"/>
    <mergeCell ref="S593:S602"/>
    <mergeCell ref="G575:I575"/>
    <mergeCell ref="C575:E575"/>
    <mergeCell ref="S563:S572"/>
    <mergeCell ref="S573:S582"/>
    <mergeCell ref="D557:D558"/>
    <mergeCell ref="S583:S592"/>
    <mergeCell ref="C564:E564"/>
    <mergeCell ref="C573:E573"/>
    <mergeCell ref="D595:D596"/>
    <mergeCell ref="C593:E593"/>
    <mergeCell ref="C594:E594"/>
    <mergeCell ref="F557:F558"/>
    <mergeCell ref="F571:F572"/>
    <mergeCell ref="C223:E223"/>
    <mergeCell ref="C224:E224"/>
    <mergeCell ref="C225:C232"/>
    <mergeCell ref="D225:D226"/>
    <mergeCell ref="C263:E263"/>
    <mergeCell ref="C264:E264"/>
    <mergeCell ref="D237:D238"/>
    <mergeCell ref="C233:E233"/>
    <mergeCell ref="D247:D248"/>
    <mergeCell ref="D259:D260"/>
    <mergeCell ref="D227:D228"/>
    <mergeCell ref="D229:D230"/>
    <mergeCell ref="C235:C242"/>
    <mergeCell ref="D235:D236"/>
    <mergeCell ref="D231:D232"/>
    <mergeCell ref="C234:E234"/>
    <mergeCell ref="C245:C252"/>
    <mergeCell ref="C255:C262"/>
    <mergeCell ref="D103:D104"/>
    <mergeCell ref="F103:F104"/>
    <mergeCell ref="F99:F100"/>
    <mergeCell ref="F97:F98"/>
    <mergeCell ref="F107:F108"/>
    <mergeCell ref="D209:D210"/>
    <mergeCell ref="D219:D220"/>
    <mergeCell ref="D215:D216"/>
    <mergeCell ref="C211:E211"/>
    <mergeCell ref="F115:F116"/>
    <mergeCell ref="D107:D108"/>
    <mergeCell ref="D117:D118"/>
    <mergeCell ref="C111:E111"/>
    <mergeCell ref="C112:E112"/>
    <mergeCell ref="D115:D116"/>
    <mergeCell ref="F125:F126"/>
    <mergeCell ref="D127:D128"/>
    <mergeCell ref="F127:F128"/>
    <mergeCell ref="C123:C130"/>
    <mergeCell ref="F123:F124"/>
    <mergeCell ref="C103:C110"/>
    <mergeCell ref="F119:F120"/>
    <mergeCell ref="D105:D106"/>
    <mergeCell ref="F153:F154"/>
    <mergeCell ref="F105:F106"/>
    <mergeCell ref="C173:C180"/>
    <mergeCell ref="F133:F134"/>
    <mergeCell ref="D135:D136"/>
    <mergeCell ref="F135:F136"/>
    <mergeCell ref="F129:F130"/>
    <mergeCell ref="C131:E131"/>
    <mergeCell ref="C132:E132"/>
    <mergeCell ref="C133:C140"/>
    <mergeCell ref="D133:D134"/>
    <mergeCell ref="D175:D176"/>
    <mergeCell ref="F175:F176"/>
    <mergeCell ref="D177:D178"/>
    <mergeCell ref="D147:D148"/>
    <mergeCell ref="F147:F148"/>
    <mergeCell ref="D165:D166"/>
    <mergeCell ref="F165:F166"/>
    <mergeCell ref="F177:F178"/>
    <mergeCell ref="C163:C170"/>
    <mergeCell ref="F117:F118"/>
    <mergeCell ref="C143:C150"/>
    <mergeCell ref="D143:D144"/>
    <mergeCell ref="C171:E171"/>
    <mergeCell ref="C172:E172"/>
    <mergeCell ref="B41:B50"/>
    <mergeCell ref="C41:E41"/>
    <mergeCell ref="F57:F58"/>
    <mergeCell ref="F59:F60"/>
    <mergeCell ref="F53:F54"/>
    <mergeCell ref="D69:D70"/>
    <mergeCell ref="F69:F70"/>
    <mergeCell ref="B71:B80"/>
    <mergeCell ref="C71:E71"/>
    <mergeCell ref="D77:D78"/>
    <mergeCell ref="C53:C60"/>
    <mergeCell ref="D53:D54"/>
    <mergeCell ref="D45:D46"/>
    <mergeCell ref="F45:F46"/>
    <mergeCell ref="D47:D48"/>
    <mergeCell ref="F47:F48"/>
    <mergeCell ref="B51:B60"/>
    <mergeCell ref="C51:E51"/>
    <mergeCell ref="C52:E52"/>
    <mergeCell ref="D79:D80"/>
    <mergeCell ref="F79:F80"/>
    <mergeCell ref="S61:S70"/>
    <mergeCell ref="C62:E62"/>
    <mergeCell ref="C63:C70"/>
    <mergeCell ref="D63:D64"/>
    <mergeCell ref="F63:F64"/>
    <mergeCell ref="D65:D66"/>
    <mergeCell ref="F65:F66"/>
    <mergeCell ref="F77:F78"/>
    <mergeCell ref="C61:E61"/>
    <mergeCell ref="D67:D68"/>
    <mergeCell ref="F67:F68"/>
    <mergeCell ref="S71:S80"/>
    <mergeCell ref="C72:E72"/>
    <mergeCell ref="C73:C80"/>
    <mergeCell ref="D73:D74"/>
    <mergeCell ref="F73:F74"/>
    <mergeCell ref="D75:D76"/>
    <mergeCell ref="F75:F76"/>
    <mergeCell ref="S81:S90"/>
    <mergeCell ref="S91:S100"/>
    <mergeCell ref="D95:D96"/>
    <mergeCell ref="C122:E122"/>
    <mergeCell ref="C152:E152"/>
    <mergeCell ref="D149:D150"/>
    <mergeCell ref="D189:D190"/>
    <mergeCell ref="D185:D186"/>
    <mergeCell ref="C183:C190"/>
    <mergeCell ref="D183:D184"/>
    <mergeCell ref="D157:D158"/>
    <mergeCell ref="F149:F150"/>
    <mergeCell ref="F173:F174"/>
    <mergeCell ref="D137:D138"/>
    <mergeCell ref="F137:F138"/>
    <mergeCell ref="D139:D140"/>
    <mergeCell ref="F139:F140"/>
    <mergeCell ref="D159:D160"/>
    <mergeCell ref="C141:E141"/>
    <mergeCell ref="C142:E142"/>
    <mergeCell ref="C151:E151"/>
    <mergeCell ref="C161:E161"/>
    <mergeCell ref="C162:E162"/>
    <mergeCell ref="D167:D168"/>
    <mergeCell ref="F187:F188"/>
    <mergeCell ref="F189:F190"/>
    <mergeCell ref="F183:F184"/>
    <mergeCell ref="F199:F200"/>
    <mergeCell ref="D203:D204"/>
    <mergeCell ref="C191:E191"/>
    <mergeCell ref="C203:C210"/>
    <mergeCell ref="D187:D188"/>
    <mergeCell ref="F207:F208"/>
    <mergeCell ref="F197:F198"/>
    <mergeCell ref="C192:E192"/>
    <mergeCell ref="D207:D208"/>
    <mergeCell ref="C535:C542"/>
    <mergeCell ref="D535:D536"/>
    <mergeCell ref="D537:D538"/>
    <mergeCell ref="C553:E553"/>
    <mergeCell ref="C525:C532"/>
    <mergeCell ref="F531:F532"/>
    <mergeCell ref="F459:F460"/>
    <mergeCell ref="C533:E533"/>
    <mergeCell ref="D541:D542"/>
    <mergeCell ref="C484:E484"/>
    <mergeCell ref="C544:E544"/>
    <mergeCell ref="D525:D526"/>
    <mergeCell ref="F525:F526"/>
    <mergeCell ref="D479:D480"/>
    <mergeCell ref="F479:F480"/>
    <mergeCell ref="D481:D482"/>
    <mergeCell ref="C515:C522"/>
    <mergeCell ref="D515:D516"/>
    <mergeCell ref="D517:D518"/>
    <mergeCell ref="D519:D520"/>
    <mergeCell ref="D529:D530"/>
    <mergeCell ref="D527:D528"/>
    <mergeCell ref="C485:C492"/>
    <mergeCell ref="C493:E493"/>
    <mergeCell ref="R4:S4"/>
    <mergeCell ref="D371:D372"/>
    <mergeCell ref="D381:D382"/>
    <mergeCell ref="D379:D380"/>
    <mergeCell ref="D385:D386"/>
    <mergeCell ref="D309:D310"/>
    <mergeCell ref="F309:F310"/>
    <mergeCell ref="D311:D312"/>
    <mergeCell ref="F311:F312"/>
    <mergeCell ref="F203:F204"/>
    <mergeCell ref="D205:D206"/>
    <mergeCell ref="F205:F206"/>
    <mergeCell ref="D193:D194"/>
    <mergeCell ref="D195:D196"/>
    <mergeCell ref="D197:D198"/>
    <mergeCell ref="D179:D180"/>
    <mergeCell ref="S223:S232"/>
    <mergeCell ref="F179:F180"/>
    <mergeCell ref="D199:D200"/>
    <mergeCell ref="C201:E201"/>
    <mergeCell ref="C202:E202"/>
    <mergeCell ref="F193:F194"/>
    <mergeCell ref="F195:F196"/>
    <mergeCell ref="F185:F186"/>
    <mergeCell ref="F549:F550"/>
    <mergeCell ref="D551:D552"/>
    <mergeCell ref="S613:S620"/>
    <mergeCell ref="B621:B626"/>
    <mergeCell ref="C621:E626"/>
    <mergeCell ref="F621:F626"/>
    <mergeCell ref="G621:G626"/>
    <mergeCell ref="H621:H626"/>
    <mergeCell ref="I621:I626"/>
    <mergeCell ref="S621:S626"/>
    <mergeCell ref="B613:B620"/>
    <mergeCell ref="C613:E620"/>
    <mergeCell ref="F613:F620"/>
    <mergeCell ref="G613:G620"/>
    <mergeCell ref="H613:H620"/>
    <mergeCell ref="I613:I620"/>
    <mergeCell ref="S603:S612"/>
    <mergeCell ref="C605:C612"/>
    <mergeCell ref="D605:D606"/>
    <mergeCell ref="F605:F606"/>
    <mergeCell ref="D607:D608"/>
    <mergeCell ref="F607:F608"/>
    <mergeCell ref="G585:I585"/>
    <mergeCell ref="D561:D562"/>
    <mergeCell ref="C244:E244"/>
    <mergeCell ref="C253:E253"/>
    <mergeCell ref="F519:F520"/>
    <mergeCell ref="C193:C200"/>
    <mergeCell ref="F391:F392"/>
    <mergeCell ref="C603:E603"/>
    <mergeCell ref="J613:R620"/>
    <mergeCell ref="J621:R626"/>
    <mergeCell ref="B533:B542"/>
    <mergeCell ref="C534:E534"/>
    <mergeCell ref="F535:F536"/>
    <mergeCell ref="F537:F538"/>
    <mergeCell ref="D539:D540"/>
    <mergeCell ref="F539:F540"/>
    <mergeCell ref="F541:F542"/>
    <mergeCell ref="B543:B552"/>
    <mergeCell ref="C543:E543"/>
    <mergeCell ref="G543:I543"/>
    <mergeCell ref="C545:C552"/>
    <mergeCell ref="D545:D546"/>
    <mergeCell ref="F545:F546"/>
    <mergeCell ref="D547:D548"/>
    <mergeCell ref="F547:F548"/>
    <mergeCell ref="D549:D550"/>
    <mergeCell ref="S273:S282"/>
    <mergeCell ref="B211:B220"/>
    <mergeCell ref="F551:F552"/>
    <mergeCell ref="C604:E604"/>
    <mergeCell ref="C554:E554"/>
    <mergeCell ref="C563:E563"/>
    <mergeCell ref="D221:D222"/>
    <mergeCell ref="F221:F222"/>
    <mergeCell ref="C213:C222"/>
    <mergeCell ref="S211:S222"/>
    <mergeCell ref="B293:B302"/>
    <mergeCell ref="C293:E293"/>
    <mergeCell ref="S293:S302"/>
    <mergeCell ref="C294:E294"/>
    <mergeCell ref="C295:C302"/>
    <mergeCell ref="D295:D296"/>
    <mergeCell ref="F295:F296"/>
    <mergeCell ref="D297:D298"/>
    <mergeCell ref="F297:F298"/>
    <mergeCell ref="D299:D300"/>
    <mergeCell ref="F299:F300"/>
    <mergeCell ref="D301:D302"/>
    <mergeCell ref="F301:F302"/>
    <mergeCell ref="D213:D214"/>
  </mergeCells>
  <phoneticPr fontId="6"/>
  <conditionalFormatting sqref="A41:A50 S31 T26:XFD30 A26:A30 B26:C26 J26:R26">
    <cfRule type="expression" priority="994">
      <formula>COUNTA($A17:$A95)=0</formula>
    </cfRule>
    <cfRule type="expression" dxfId="121" priority="995">
      <formula>$A18=1</formula>
    </cfRule>
  </conditionalFormatting>
  <conditionalFormatting sqref="B27:R30">
    <cfRule type="expression" priority="998">
      <formula>COUNTA($A18:$A96)=0</formula>
    </cfRule>
    <cfRule type="expression" dxfId="120" priority="999">
      <formula>$A19=1</formula>
    </cfRule>
  </conditionalFormatting>
  <conditionalFormatting sqref="T47:XES47 T48:XFD50 A45:C50 J45:S50 T45:XFD46">
    <cfRule type="expression" priority="993">
      <formula>A17=0</formula>
    </cfRule>
  </conditionalFormatting>
  <conditionalFormatting sqref="V329:V330">
    <cfRule type="expression" priority="1010">
      <formula>COUNTA($A312:$A390)=0</formula>
    </cfRule>
    <cfRule type="expression" dxfId="119" priority="1011">
      <formula>$A313=1</formula>
    </cfRule>
  </conditionalFormatting>
  <conditionalFormatting sqref="XFB47:XFD47">
    <cfRule type="expression" priority="2026">
      <formula>H19=0</formula>
    </cfRule>
  </conditionalFormatting>
  <conditionalFormatting sqref="D225:E226 G225:I226">
    <cfRule type="expression" dxfId="118" priority="3593">
      <formula>#REF!=0</formula>
    </cfRule>
  </conditionalFormatting>
  <conditionalFormatting sqref="D227:E228 G227:I228">
    <cfRule type="expression" dxfId="117" priority="3594">
      <formula>#REF!=0</formula>
    </cfRule>
  </conditionalFormatting>
  <conditionalFormatting sqref="D213:E214 G213:I214">
    <cfRule type="expression" dxfId="116" priority="3595">
      <formula>#REF!=0</formula>
    </cfRule>
  </conditionalFormatting>
  <conditionalFormatting sqref="D215:E216 G215:I216">
    <cfRule type="expression" dxfId="115" priority="3596">
      <formula>#REF!=0</formula>
    </cfRule>
  </conditionalFormatting>
  <conditionalFormatting sqref="D217:E218 G217:I218">
    <cfRule type="expression" dxfId="114" priority="3597">
      <formula>#REF!=0</formula>
    </cfRule>
  </conditionalFormatting>
  <conditionalFormatting sqref="D203:E204 G203:I204">
    <cfRule type="expression" dxfId="113" priority="3598">
      <formula>#REF!=0</formula>
    </cfRule>
  </conditionalFormatting>
  <conditionalFormatting sqref="D205:E206 G205:I206">
    <cfRule type="expression" dxfId="112" priority="3599">
      <formula>#REF!=0</formula>
    </cfRule>
  </conditionalFormatting>
  <conditionalFormatting sqref="D207:E208 G207:I208">
    <cfRule type="expression" dxfId="111" priority="3600">
      <formula>#REF!=0</formula>
    </cfRule>
  </conditionalFormatting>
  <conditionalFormatting sqref="D275:E276 G275:I276">
    <cfRule type="expression" dxfId="110" priority="3601">
      <formula>#REF!=0</formula>
    </cfRule>
  </conditionalFormatting>
  <conditionalFormatting sqref="D277:E278 G277:I278">
    <cfRule type="expression" dxfId="109" priority="3602">
      <formula>#REF!=0</formula>
    </cfRule>
  </conditionalFormatting>
  <conditionalFormatting sqref="D279:E280 G279:I280">
    <cfRule type="expression" dxfId="108" priority="3603">
      <formula>#REF!=0</formula>
    </cfRule>
  </conditionalFormatting>
  <conditionalFormatting sqref="D285:E286 G285:I286">
    <cfRule type="expression" dxfId="107" priority="3604">
      <formula>#REF!=0</formula>
    </cfRule>
  </conditionalFormatting>
  <conditionalFormatting sqref="D287:E288 G287:I288">
    <cfRule type="expression" dxfId="106" priority="3605">
      <formula>#REF!=0</formula>
    </cfRule>
  </conditionalFormatting>
  <conditionalFormatting sqref="D305:E306 G305:I306">
    <cfRule type="expression" dxfId="105" priority="3606">
      <formula>#REF!=0</formula>
    </cfRule>
  </conditionalFormatting>
  <conditionalFormatting sqref="D385:E386 G385:I386">
    <cfRule type="expression" dxfId="104" priority="3607">
      <formula>#REF!=0</formula>
    </cfRule>
  </conditionalFormatting>
  <conditionalFormatting sqref="D387:E388 G387:I388">
    <cfRule type="expression" dxfId="103" priority="3608">
      <formula>#REF!=0</formula>
    </cfRule>
  </conditionalFormatting>
  <conditionalFormatting sqref="D389:E390 G389:I390">
    <cfRule type="expression" dxfId="102" priority="3609">
      <formula>#REF!=0</formula>
    </cfRule>
  </conditionalFormatting>
  <conditionalFormatting sqref="D395:E396 G395:I396">
    <cfRule type="expression" dxfId="101" priority="3610">
      <formula>#REF!=0</formula>
    </cfRule>
  </conditionalFormatting>
  <conditionalFormatting sqref="D397:E398 G397:I398">
    <cfRule type="expression" dxfId="100" priority="3611">
      <formula>#REF!=0</formula>
    </cfRule>
  </conditionalFormatting>
  <conditionalFormatting sqref="D23:E24 G23:I24">
    <cfRule type="expression" dxfId="99" priority="3612">
      <formula>#REF!=0</formula>
    </cfRule>
  </conditionalFormatting>
  <conditionalFormatting sqref="D25:E26 G25:I26">
    <cfRule type="expression" dxfId="98" priority="3613">
      <formula>#REF!=0</formula>
    </cfRule>
  </conditionalFormatting>
  <conditionalFormatting sqref="D33:E34 G33:I34">
    <cfRule type="expression" dxfId="97" priority="3614">
      <formula>#REF!=0</formula>
    </cfRule>
  </conditionalFormatting>
  <conditionalFormatting sqref="D35:E36 G35:I36">
    <cfRule type="expression" dxfId="96" priority="3615">
      <formula>#REF!=0</formula>
    </cfRule>
  </conditionalFormatting>
  <conditionalFormatting sqref="D37:E38 G37:I38">
    <cfRule type="expression" dxfId="95" priority="3616">
      <formula>#REF!=0</formula>
    </cfRule>
  </conditionalFormatting>
  <conditionalFormatting sqref="D43:E44 G43:I44">
    <cfRule type="expression" dxfId="94" priority="3617">
      <formula>#REF!=0</formula>
    </cfRule>
  </conditionalFormatting>
  <conditionalFormatting sqref="D53:I54">
    <cfRule type="expression" dxfId="93" priority="3618">
      <formula>#REF!=0</formula>
    </cfRule>
  </conditionalFormatting>
  <conditionalFormatting sqref="D55:E56 G55:I56">
    <cfRule type="expression" dxfId="92" priority="3619">
      <formula>#REF!=0</formula>
    </cfRule>
  </conditionalFormatting>
  <conditionalFormatting sqref="D57:E58 G57:I58">
    <cfRule type="expression" dxfId="91" priority="3620">
      <formula>#REF!=0</formula>
    </cfRule>
  </conditionalFormatting>
  <conditionalFormatting sqref="D63:E64 G63:I64">
    <cfRule type="expression" dxfId="90" priority="3621">
      <formula>#REF!=0</formula>
    </cfRule>
  </conditionalFormatting>
  <conditionalFormatting sqref="D65:E66 G65:I66">
    <cfRule type="expression" dxfId="89" priority="3622">
      <formula>#REF!=0</formula>
    </cfRule>
  </conditionalFormatting>
  <conditionalFormatting sqref="D73:E74 G73:I74">
    <cfRule type="expression" dxfId="88" priority="3623">
      <formula>#REF!=0</formula>
    </cfRule>
  </conditionalFormatting>
  <conditionalFormatting sqref="D75:E76 G75:I76">
    <cfRule type="expression" dxfId="87" priority="3624">
      <formula>#REF!=0</formula>
    </cfRule>
  </conditionalFormatting>
  <conditionalFormatting sqref="D77:E78 G77:I78">
    <cfRule type="expression" dxfId="86" priority="3625">
      <formula>#REF!=0</formula>
    </cfRule>
  </conditionalFormatting>
  <conditionalFormatting sqref="D193:E194 G193:I194">
    <cfRule type="expression" dxfId="85" priority="3626">
      <formula>#REF!=0</formula>
    </cfRule>
  </conditionalFormatting>
  <conditionalFormatting sqref="D195:E196 G195:I196">
    <cfRule type="expression" dxfId="84" priority="3627">
      <formula>#REF!=0</formula>
    </cfRule>
  </conditionalFormatting>
  <conditionalFormatting sqref="D197:E198 G197:I198">
    <cfRule type="expression" dxfId="83" priority="3628">
      <formula>#REF!=0</formula>
    </cfRule>
  </conditionalFormatting>
  <conditionalFormatting sqref="D199:E200 G199:I200">
    <cfRule type="expression" dxfId="82" priority="3629">
      <formula>#REF!=0</formula>
    </cfRule>
  </conditionalFormatting>
  <conditionalFormatting sqref="D183:E184 G183:I184">
    <cfRule type="expression" dxfId="81" priority="3630">
      <formula>#REF!=0</formula>
    </cfRule>
  </conditionalFormatting>
  <conditionalFormatting sqref="D185:E186 G185:I186">
    <cfRule type="expression" dxfId="80" priority="3631">
      <formula>#REF!=0</formula>
    </cfRule>
  </conditionalFormatting>
  <conditionalFormatting sqref="D187:E188 G187:I188">
    <cfRule type="expression" dxfId="79" priority="3632">
      <formula>#REF!=0</formula>
    </cfRule>
  </conditionalFormatting>
  <conditionalFormatting sqref="D173:E174 G173:I174">
    <cfRule type="expression" dxfId="78" priority="3633">
      <formula>#REF!=0</formula>
    </cfRule>
  </conditionalFormatting>
  <conditionalFormatting sqref="D163:E164 G163:I164">
    <cfRule type="expression" dxfId="77" priority="3634">
      <formula>#REF!=0</formula>
    </cfRule>
  </conditionalFormatting>
  <conditionalFormatting sqref="D143:E144 G143:I144">
    <cfRule type="expression" dxfId="76" priority="3635">
      <formula>#REF!=0</formula>
    </cfRule>
  </conditionalFormatting>
  <conditionalFormatting sqref="D145:E146 G145:I146">
    <cfRule type="expression" dxfId="75" priority="3636">
      <formula>#REF!=0</formula>
    </cfRule>
  </conditionalFormatting>
  <conditionalFormatting sqref="D147:E148 G147:I148">
    <cfRule type="expression" dxfId="74" priority="3637">
      <formula>#REF!=0</formula>
    </cfRule>
  </conditionalFormatting>
  <conditionalFormatting sqref="D149:E150 G149:I150">
    <cfRule type="expression" dxfId="73" priority="3638">
      <formula>#REF!=0</formula>
    </cfRule>
  </conditionalFormatting>
  <conditionalFormatting sqref="D133:E134 G133:I134">
    <cfRule type="expression" dxfId="72" priority="3639">
      <formula>#REF!=0</formula>
    </cfRule>
  </conditionalFormatting>
  <conditionalFormatting sqref="D135:E136 G135:I136">
    <cfRule type="expression" dxfId="71" priority="3640">
      <formula>#REF!=0</formula>
    </cfRule>
  </conditionalFormatting>
  <conditionalFormatting sqref="D137:E138 G137:I138">
    <cfRule type="expression" dxfId="70" priority="3641">
      <formula>#REF!=0</formula>
    </cfRule>
  </conditionalFormatting>
  <conditionalFormatting sqref="D83:E84 G83:I84">
    <cfRule type="expression" dxfId="69" priority="3642">
      <formula>#REF!=0</formula>
    </cfRule>
  </conditionalFormatting>
  <conditionalFormatting sqref="D85:E86 G85:I86">
    <cfRule type="expression" dxfId="68" priority="3643">
      <formula>#REF!=0</formula>
    </cfRule>
  </conditionalFormatting>
  <conditionalFormatting sqref="D123:E124 G123:I124">
    <cfRule type="expression" dxfId="67" priority="3644">
      <formula>#REF!=0</formula>
    </cfRule>
  </conditionalFormatting>
  <conditionalFormatting sqref="D125:E126 G125:I126">
    <cfRule type="expression" dxfId="66" priority="3645">
      <formula>#REF!=0</formula>
    </cfRule>
  </conditionalFormatting>
  <conditionalFormatting sqref="D113:E114 G113:I114">
    <cfRule type="expression" dxfId="65" priority="3646">
      <formula>#REF!=0</formula>
    </cfRule>
  </conditionalFormatting>
  <conditionalFormatting sqref="D115:E116 G115:I116">
    <cfRule type="expression" dxfId="64" priority="3647">
      <formula>#REF!=0</formula>
    </cfRule>
  </conditionalFormatting>
  <conditionalFormatting sqref="D117:E118 G117:I118">
    <cfRule type="expression" dxfId="63" priority="3648">
      <formula>#REF!=0</formula>
    </cfRule>
  </conditionalFormatting>
  <conditionalFormatting sqref="D103:E104 G103:I104">
    <cfRule type="expression" dxfId="62" priority="3649">
      <formula>#REF!=0</formula>
    </cfRule>
  </conditionalFormatting>
  <conditionalFormatting sqref="D105:E106 G105:I106">
    <cfRule type="expression" dxfId="61" priority="3650">
      <formula>#REF!=0</formula>
    </cfRule>
  </conditionalFormatting>
  <conditionalFormatting sqref="D47:E48 G47:I48">
    <cfRule type="expression" dxfId="60" priority="3651">
      <formula>#REF!=0</formula>
    </cfRule>
  </conditionalFormatting>
  <conditionalFormatting sqref="D49:E50 G49:I50">
    <cfRule type="expression" dxfId="59" priority="3652">
      <formula>#REF!=0</formula>
    </cfRule>
  </conditionalFormatting>
  <conditionalFormatting sqref="D45:E46 G45:I46">
    <cfRule type="expression" dxfId="58" priority="3653">
      <formula>#REF!=0</formula>
    </cfRule>
  </conditionalFormatting>
  <conditionalFormatting sqref="D221:E222 G221:I222">
    <cfRule type="expression" dxfId="57" priority="3654">
      <formula>#REF!=0</formula>
    </cfRule>
  </conditionalFormatting>
  <conditionalFormatting sqref="D219:E220 G219:I220">
    <cfRule type="expression" dxfId="56" priority="3655">
      <formula>#REF!=0</formula>
    </cfRule>
  </conditionalFormatting>
  <conditionalFormatting sqref="D295:E296 G295:I296">
    <cfRule type="expression" dxfId="55" priority="3658">
      <formula>#REF!=0</formula>
    </cfRule>
  </conditionalFormatting>
  <conditionalFormatting sqref="D297:E298 G297:I298">
    <cfRule type="expression" dxfId="54" priority="3659">
      <formula>#REF!=0</formula>
    </cfRule>
  </conditionalFormatting>
  <conditionalFormatting sqref="D299:E300 G299:I300">
    <cfRule type="expression" dxfId="53" priority="3660">
      <formula>#REF!=0</formula>
    </cfRule>
  </conditionalFormatting>
  <conditionalFormatting sqref="D309:E310 G309:I310">
    <cfRule type="expression" dxfId="52" priority="3661">
      <formula>#REF!=0</formula>
    </cfRule>
  </conditionalFormatting>
  <conditionalFormatting sqref="D311:E312 G311:I312">
    <cfRule type="expression" dxfId="51" priority="3662">
      <formula>#REF!=0</formula>
    </cfRule>
  </conditionalFormatting>
  <conditionalFormatting sqref="D307:E308 G307:I308">
    <cfRule type="expression" dxfId="50" priority="3663">
      <formula>#REF!=0</formula>
    </cfRule>
  </conditionalFormatting>
  <conditionalFormatting sqref="XET47:XFA47">
    <cfRule type="expression" priority="3673">
      <formula>A19=0</formula>
    </cfRule>
  </conditionalFormatting>
  <conditionalFormatting sqref="S32:S40">
    <cfRule type="expression" priority="31">
      <formula>COUNTA($A23:$A101)=0</formula>
    </cfRule>
    <cfRule type="expression" dxfId="49" priority="32">
      <formula>$A24=1</formula>
    </cfRule>
  </conditionalFormatting>
  <conditionalFormatting sqref="A25:C25 J25:R25 T25:XFD25">
    <cfRule type="expression" priority="3674">
      <formula>COUNTA($A17:$A94)=0</formula>
    </cfRule>
    <cfRule type="expression" dxfId="48" priority="3675">
      <formula>$A17=1</formula>
    </cfRule>
  </conditionalFormatting>
  <conditionalFormatting sqref="A24:C24 J24:R24 T24:XFD24">
    <cfRule type="expression" priority="3682">
      <formula>COUNTA($A16:$A93)=0</formula>
    </cfRule>
    <cfRule type="expression" dxfId="47" priority="3683">
      <formula>#REF!=1</formula>
    </cfRule>
  </conditionalFormatting>
  <conditionalFormatting sqref="A43:C43 J43:XFD43">
    <cfRule type="expression" priority="3716">
      <formula>A16=0</formula>
    </cfRule>
  </conditionalFormatting>
  <conditionalFormatting sqref="A44:C44 J44:XFD44">
    <cfRule type="expression" priority="3718">
      <formula>#REF!=0</formula>
    </cfRule>
  </conditionalFormatting>
  <conditionalFormatting sqref="A23:C23 J23:R23 T23:XFD23">
    <cfRule type="expression" priority="3729">
      <formula>COUNTA($A16:$A92)=0</formula>
    </cfRule>
    <cfRule type="expression" dxfId="46" priority="3730">
      <formula>$A16=1</formula>
    </cfRule>
  </conditionalFormatting>
  <conditionalFormatting sqref="A22:R22 T22:XFD22">
    <cfRule type="expression" priority="3731">
      <formula>COUNTA($A15:$A91)=0</formula>
    </cfRule>
    <cfRule type="expression" dxfId="45" priority="3732">
      <formula>#REF!=1</formula>
    </cfRule>
  </conditionalFormatting>
  <conditionalFormatting sqref="A41 T41:XFD41 B41:S42">
    <cfRule type="expression" priority="3745">
      <formula>A15=0</formula>
    </cfRule>
  </conditionalFormatting>
  <conditionalFormatting sqref="A42 T42:XFD42">
    <cfRule type="expression" priority="3747">
      <formula>#REF!=0</formula>
    </cfRule>
  </conditionalFormatting>
  <conditionalFormatting sqref="A21:R21 T21:XFD21">
    <cfRule type="expression" priority="3752">
      <formula>COUNTA($A15:$A90)=0</formula>
    </cfRule>
    <cfRule type="expression" dxfId="44" priority="3753">
      <formula>$A15=1</formula>
    </cfRule>
  </conditionalFormatting>
  <conditionalFormatting sqref="F55:F56">
    <cfRule type="expression" dxfId="43" priority="30">
      <formula>#REF!=0</formula>
    </cfRule>
  </conditionalFormatting>
  <conditionalFormatting sqref="F57:F58">
    <cfRule type="expression" dxfId="42" priority="29">
      <formula>#REF!=0</formula>
    </cfRule>
  </conditionalFormatting>
  <conditionalFormatting sqref="F63:F66">
    <cfRule type="expression" dxfId="41" priority="28">
      <formula>#REF!=0</formula>
    </cfRule>
  </conditionalFormatting>
  <conditionalFormatting sqref="F73:F78">
    <cfRule type="expression" dxfId="40" priority="27">
      <formula>#REF!=0</formula>
    </cfRule>
  </conditionalFormatting>
  <conditionalFormatting sqref="F83:F86">
    <cfRule type="expression" dxfId="39" priority="26">
      <formula>#REF!=0</formula>
    </cfRule>
  </conditionalFormatting>
  <conditionalFormatting sqref="F103:F106">
    <cfRule type="expression" dxfId="38" priority="25">
      <formula>#REF!=0</formula>
    </cfRule>
  </conditionalFormatting>
  <conditionalFormatting sqref="F113:F118">
    <cfRule type="expression" dxfId="37" priority="24">
      <formula>#REF!=0</formula>
    </cfRule>
  </conditionalFormatting>
  <conditionalFormatting sqref="F123:F126">
    <cfRule type="expression" dxfId="36" priority="23">
      <formula>#REF!=0</formula>
    </cfRule>
  </conditionalFormatting>
  <conditionalFormatting sqref="F133:F138">
    <cfRule type="expression" dxfId="35" priority="22">
      <formula>#REF!=0</formula>
    </cfRule>
  </conditionalFormatting>
  <conditionalFormatting sqref="F143:F150">
    <cfRule type="expression" dxfId="34" priority="21">
      <formula>#REF!=0</formula>
    </cfRule>
  </conditionalFormatting>
  <conditionalFormatting sqref="F163:F164">
    <cfRule type="expression" dxfId="33" priority="20">
      <formula>#REF!=0</formula>
    </cfRule>
  </conditionalFormatting>
  <conditionalFormatting sqref="F173:F174">
    <cfRule type="expression" dxfId="32" priority="19">
      <formula>#REF!=0</formula>
    </cfRule>
  </conditionalFormatting>
  <conditionalFormatting sqref="F183:F188">
    <cfRule type="expression" dxfId="31" priority="18">
      <formula>#REF!=0</formula>
    </cfRule>
  </conditionalFormatting>
  <conditionalFormatting sqref="F193:F200">
    <cfRule type="expression" dxfId="30" priority="17">
      <formula>#REF!=0</formula>
    </cfRule>
  </conditionalFormatting>
  <conditionalFormatting sqref="F203:F208">
    <cfRule type="expression" dxfId="29" priority="16">
      <formula>#REF!=0</formula>
    </cfRule>
  </conditionalFormatting>
  <conditionalFormatting sqref="F213:F222">
    <cfRule type="expression" dxfId="28" priority="15">
      <formula>#REF!=0</formula>
    </cfRule>
  </conditionalFormatting>
  <conditionalFormatting sqref="F225:F228">
    <cfRule type="expression" dxfId="27" priority="14">
      <formula>#REF!=0</formula>
    </cfRule>
  </conditionalFormatting>
  <conditionalFormatting sqref="F275:F280">
    <cfRule type="expression" dxfId="26" priority="13">
      <formula>#REF!=0</formula>
    </cfRule>
  </conditionalFormatting>
  <conditionalFormatting sqref="F285:F288">
    <cfRule type="expression" dxfId="25" priority="12">
      <formula>#REF!=0</formula>
    </cfRule>
  </conditionalFormatting>
  <conditionalFormatting sqref="F295:F300">
    <cfRule type="expression" dxfId="24" priority="11">
      <formula>#REF!=0</formula>
    </cfRule>
  </conditionalFormatting>
  <conditionalFormatting sqref="F305:F312">
    <cfRule type="expression" dxfId="23" priority="10">
      <formula>#REF!=0</formula>
    </cfRule>
  </conditionalFormatting>
  <conditionalFormatting sqref="F385:F390">
    <cfRule type="expression" dxfId="22" priority="9">
      <formula>#REF!=0</formula>
    </cfRule>
  </conditionalFormatting>
  <conditionalFormatting sqref="F395:F398">
    <cfRule type="expression" dxfId="21" priority="8">
      <formula>#REF!=0</formula>
    </cfRule>
  </conditionalFormatting>
  <conditionalFormatting sqref="F43:F50">
    <cfRule type="expression" dxfId="20" priority="7">
      <formula>#REF!=0</formula>
    </cfRule>
  </conditionalFormatting>
  <conditionalFormatting sqref="F33:F38">
    <cfRule type="expression" dxfId="19" priority="6">
      <formula>#REF!=0</formula>
    </cfRule>
  </conditionalFormatting>
  <conditionalFormatting sqref="F23:F26">
    <cfRule type="expression" dxfId="18" priority="5">
      <formula>#REF!=0</formula>
    </cfRule>
  </conditionalFormatting>
  <conditionalFormatting sqref="S21">
    <cfRule type="expression" priority="3">
      <formula>COUNTA($A12:$A90)=0</formula>
    </cfRule>
    <cfRule type="expression" dxfId="17" priority="4">
      <formula>$A13=1</formula>
    </cfRule>
  </conditionalFormatting>
  <conditionalFormatting sqref="S22:S30">
    <cfRule type="expression" priority="1">
      <formula>COUNTA($A13:$A91)=0</formula>
    </cfRule>
    <cfRule type="expression" dxfId="16" priority="2">
      <formula>$A14=1</formula>
    </cfRule>
  </conditionalFormatting>
  <printOptions horizontalCentered="1"/>
  <pageMargins left="0.23622047244094491" right="0.23622047244094491" top="0.74803149606299213" bottom="0.35433070866141736" header="0.31496062992125984" footer="0.31496062992125984"/>
  <pageSetup paperSize="9" scale="56" fitToHeight="0" orientation="portrait" r:id="rId1"/>
  <headerFooter>
    <oddHeader xml:space="preserve">&amp;C
</oddHeader>
    <oddFooter xml:space="preserve">&amp;C&amp;"ＭＳ Ｐゴシック,太字"&amp;14&amp;P </oddFooter>
  </headerFooter>
  <rowBreaks count="8" manualBreakCount="8">
    <brk id="100" max="16383" man="1"/>
    <brk id="180" max="16383" man="1"/>
    <brk id="262" min="1" max="18" man="1"/>
    <brk id="342" min="1" max="18" man="1"/>
    <brk id="422" min="1" max="18" man="1"/>
    <brk id="502" min="1" max="18" man="1"/>
    <brk id="582" min="1" max="18" man="1"/>
    <brk id="626" min="1" max="18" man="1"/>
  </rowBreaks>
  <drawing r:id="rId2"/>
  <legacyDrawing r:id="rId3"/>
  <extLst>
    <ext xmlns:x14="http://schemas.microsoft.com/office/spreadsheetml/2009/9/main" uri="{CCE6A557-97BC-4b89-ADB6-D9C93CAAB3DF}">
      <x14:dataValidations xmlns:xm="http://schemas.microsoft.com/office/excel/2006/main" count="2">
        <x14:dataValidation type="list" allowBlank="1" showInputMessage="1" showErrorMessage="1" xr:uid="{E1535CB6-7A9C-40A2-ABA9-FF4759E942C0}">
          <x14:formula1>
            <xm:f>リスト!$D$6:$D$7</xm:f>
          </x14:formula1>
          <xm:sqref>S21:S626</xm:sqref>
        </x14:dataValidation>
        <x14:dataValidation type="list" allowBlank="1" showInputMessage="1" showErrorMessage="1" xr:uid="{D933AF63-1DD7-48C4-917E-2F44A647EACF}">
          <x14:formula1>
            <xm:f>リスト!$C$6:$C$11</xm:f>
          </x14:formula1>
          <xm:sqref>F53:F58 F63:F66 F73:F78 F83:F86 F103:F106 F113:F118 F123:F126 F133:F138 F143:F150 F163:F164 F173:F174 F183:F188 F193:F200 F203:F208 F213:F222 F225:F228 F275:F280 F285:F288 F295:F300 F305:F312 F385:F390 F395:F398 F43:F50 F33:F38 F23:F26</xm:sqref>
        </x14:dataValidation>
      </x14:dataValidations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>
    <tabColor rgb="FFFFFF00"/>
  </sheetPr>
  <dimension ref="A2:W131"/>
  <sheetViews>
    <sheetView showGridLines="0" view="pageBreakPreview" zoomScale="115" zoomScaleNormal="130" zoomScaleSheetLayoutView="115" zoomScalePageLayoutView="70" workbookViewId="0">
      <pane xSplit="2" ySplit="20" topLeftCell="C21" activePane="bottomRight" state="frozen"/>
      <selection activeCell="D37" sqref="D37:D38"/>
      <selection pane="topRight" activeCell="D37" sqref="D37:D38"/>
      <selection pane="bottomLeft" activeCell="D37" sqref="D37:D38"/>
      <selection pane="bottomRight" activeCell="D15" sqref="D15"/>
    </sheetView>
  </sheetViews>
  <sheetFormatPr defaultRowHeight="13.5"/>
  <cols>
    <col min="1" max="1" width="3.625" style="21" customWidth="1"/>
    <col min="2" max="2" width="22.625" style="21" customWidth="1"/>
    <col min="3" max="3" width="28.125" style="21" customWidth="1"/>
    <col min="4" max="5" width="12.625" style="21" customWidth="1"/>
    <col min="6" max="6" width="5.625" style="21" customWidth="1"/>
    <col min="7" max="7" width="2.625" style="160" customWidth="1"/>
    <col min="8" max="11" width="5.625" style="12" customWidth="1"/>
    <col min="12" max="12" width="5.625" style="22" customWidth="1"/>
    <col min="13" max="17" width="5.625" style="12" customWidth="1"/>
    <col min="18" max="18" width="10.625" customWidth="1"/>
    <col min="19" max="23" width="9" style="122" customWidth="1"/>
  </cols>
  <sheetData>
    <row r="2" spans="1:18" ht="24">
      <c r="B2" s="198"/>
      <c r="C2" s="198"/>
      <c r="D2" s="198"/>
      <c r="E2" s="198"/>
      <c r="F2" s="198"/>
      <c r="G2" s="199"/>
    </row>
    <row r="3" spans="1:18" ht="14.25">
      <c r="A3"/>
      <c r="B3" s="133" t="s">
        <v>183</v>
      </c>
      <c r="C3" s="134"/>
      <c r="D3" s="134"/>
      <c r="E3" s="134"/>
      <c r="F3" s="134"/>
      <c r="G3" s="134"/>
      <c r="L3" s="12"/>
      <c r="R3" s="12"/>
    </row>
    <row r="4" spans="1:18" ht="14.25">
      <c r="A4"/>
      <c r="B4" s="395" t="s">
        <v>29</v>
      </c>
      <c r="C4" s="395"/>
      <c r="D4" s="395"/>
      <c r="E4" s="395"/>
      <c r="F4" s="135"/>
      <c r="G4" s="135"/>
      <c r="H4" s="135"/>
      <c r="I4" s="136"/>
      <c r="J4" s="136"/>
      <c r="K4" s="136"/>
      <c r="L4" s="12"/>
      <c r="M4" s="136"/>
      <c r="O4" s="356" t="s">
        <v>220</v>
      </c>
      <c r="P4" s="356"/>
      <c r="Q4" s="397">
        <f>'様式5-1'!R4</f>
        <v>0</v>
      </c>
      <c r="R4" s="397"/>
    </row>
    <row r="5" spans="1:18" ht="13.5" customHeight="1">
      <c r="C5" s="12"/>
      <c r="D5" s="12"/>
      <c r="E5" s="12"/>
      <c r="F5" s="12"/>
      <c r="G5" s="12"/>
      <c r="L5" s="12"/>
      <c r="R5" s="12"/>
    </row>
    <row r="6" spans="1:18" ht="13.5" customHeight="1">
      <c r="B6" s="21" t="s">
        <v>30</v>
      </c>
      <c r="C6" s="12"/>
      <c r="D6" s="12"/>
      <c r="E6" s="12"/>
      <c r="F6" s="12"/>
      <c r="G6" s="12"/>
      <c r="L6" s="396" t="s">
        <v>31</v>
      </c>
      <c r="M6" s="396"/>
      <c r="N6" s="398">
        <f>'様式5-1'!O6</f>
        <v>0</v>
      </c>
      <c r="O6" s="398"/>
      <c r="P6" s="398"/>
      <c r="Q6" s="398"/>
      <c r="R6" s="398"/>
    </row>
    <row r="7" spans="1:18">
      <c r="C7" s="12"/>
      <c r="D7" s="12"/>
      <c r="E7" s="12"/>
      <c r="F7" s="12"/>
      <c r="G7" s="12"/>
      <c r="L7" s="185"/>
      <c r="M7" s="20"/>
      <c r="N7" s="399">
        <f>'様式5-1'!O7</f>
        <v>0</v>
      </c>
      <c r="O7" s="399"/>
      <c r="P7" s="399"/>
      <c r="Q7" s="399"/>
      <c r="R7" s="399"/>
    </row>
    <row r="8" spans="1:18" ht="13.5" customHeight="1">
      <c r="B8" s="21" t="s">
        <v>159</v>
      </c>
      <c r="C8" s="12"/>
      <c r="D8" s="12"/>
      <c r="E8" s="12"/>
      <c r="F8" s="12"/>
      <c r="G8" s="12"/>
      <c r="L8" s="396" t="s">
        <v>32</v>
      </c>
      <c r="M8" s="396"/>
      <c r="N8" s="399">
        <f>'様式5-1'!O8</f>
        <v>0</v>
      </c>
      <c r="O8" s="399"/>
      <c r="P8" s="399"/>
      <c r="Q8" s="399"/>
      <c r="R8" s="399"/>
    </row>
    <row r="9" spans="1:18" ht="13.5" customHeight="1">
      <c r="B9" s="138" t="s">
        <v>160</v>
      </c>
      <c r="C9" s="12"/>
      <c r="D9" s="12"/>
      <c r="E9" s="12"/>
      <c r="F9" s="12"/>
      <c r="G9" s="12"/>
      <c r="L9" s="396" t="s">
        <v>33</v>
      </c>
      <c r="M9" s="396"/>
      <c r="N9" s="399">
        <f>'様式5-1'!O9</f>
        <v>0</v>
      </c>
      <c r="O9" s="399"/>
      <c r="P9" s="399"/>
      <c r="Q9" s="399"/>
      <c r="R9" s="399"/>
    </row>
    <row r="10" spans="1:18" ht="13.5" customHeight="1">
      <c r="B10" s="17" t="s">
        <v>161</v>
      </c>
      <c r="C10" s="11"/>
      <c r="D10" s="11"/>
      <c r="E10" s="11"/>
      <c r="F10" s="11"/>
      <c r="G10" s="11"/>
      <c r="H10" s="11"/>
      <c r="L10" s="12"/>
      <c r="R10" s="12"/>
    </row>
    <row r="11" spans="1:18" ht="13.5" customHeight="1">
      <c r="B11" s="17" t="s">
        <v>162</v>
      </c>
      <c r="C11" s="11"/>
      <c r="D11" s="11"/>
      <c r="E11" s="11"/>
      <c r="F11" s="11"/>
      <c r="G11" s="11"/>
      <c r="H11" s="11"/>
      <c r="L11" s="20"/>
      <c r="P11" s="137"/>
      <c r="Q11" s="137"/>
      <c r="R11" s="12"/>
    </row>
    <row r="12" spans="1:18" ht="13.5" customHeight="1">
      <c r="B12" s="17" t="s">
        <v>155</v>
      </c>
      <c r="C12" s="11"/>
      <c r="D12" s="11"/>
      <c r="E12" s="11"/>
      <c r="F12" s="11"/>
      <c r="G12" s="11"/>
      <c r="H12" s="11"/>
      <c r="L12" s="12"/>
      <c r="R12" s="12"/>
    </row>
    <row r="13" spans="1:18" ht="13.5" customHeight="1">
      <c r="B13" s="17" t="s">
        <v>178</v>
      </c>
      <c r="C13" s="11"/>
      <c r="D13" s="11"/>
      <c r="E13" s="11"/>
      <c r="F13" s="11"/>
      <c r="G13" s="11"/>
      <c r="H13" s="11"/>
      <c r="L13" s="12"/>
      <c r="R13" s="12"/>
    </row>
    <row r="14" spans="1:18" ht="13.5" customHeight="1">
      <c r="B14" s="17"/>
      <c r="C14" s="11"/>
      <c r="D14" s="11"/>
      <c r="E14" s="11"/>
      <c r="F14" s="12"/>
      <c r="G14" s="12"/>
      <c r="L14" s="12"/>
      <c r="R14" s="12"/>
    </row>
    <row r="15" spans="1:18">
      <c r="B15" s="20"/>
      <c r="C15" s="20" t="s">
        <v>182</v>
      </c>
      <c r="D15" s="164"/>
      <c r="E15" s="11" t="s">
        <v>179</v>
      </c>
      <c r="F15" s="12"/>
      <c r="G15" s="12"/>
      <c r="H15" s="22"/>
      <c r="K15" s="22"/>
    </row>
    <row r="16" spans="1:18" ht="14.25" thickBot="1">
      <c r="F16" s="12"/>
      <c r="G16" s="12"/>
      <c r="H16" s="22"/>
      <c r="K16" s="22"/>
      <c r="Q16" s="385" t="str">
        <f>'様式5-1'!R16</f>
        <v>第5版　2024.12.20</v>
      </c>
      <c r="R16" s="385"/>
    </row>
    <row r="17" spans="1:18" ht="13.5" customHeight="1">
      <c r="A17"/>
      <c r="B17" s="315" t="s">
        <v>16</v>
      </c>
      <c r="C17" s="380" t="s">
        <v>28</v>
      </c>
      <c r="D17" s="381"/>
      <c r="E17" s="381"/>
      <c r="F17" s="381"/>
      <c r="G17" s="381"/>
      <c r="H17" s="382"/>
      <c r="I17" s="386" t="s">
        <v>37</v>
      </c>
      <c r="J17" s="387"/>
      <c r="K17" s="387"/>
      <c r="L17" s="387"/>
      <c r="M17" s="387"/>
      <c r="N17" s="387"/>
      <c r="O17" s="387"/>
      <c r="P17" s="387"/>
      <c r="Q17" s="388"/>
      <c r="R17" s="312" t="s">
        <v>167</v>
      </c>
    </row>
    <row r="18" spans="1:18">
      <c r="A18" s="320"/>
      <c r="B18" s="318"/>
      <c r="C18" s="261"/>
      <c r="D18" s="306"/>
      <c r="E18" s="306"/>
      <c r="F18" s="306"/>
      <c r="G18" s="306"/>
      <c r="H18" s="383"/>
      <c r="I18" s="23" t="s">
        <v>3</v>
      </c>
      <c r="J18" s="24" t="s">
        <v>0</v>
      </c>
      <c r="K18" s="389">
        <v>70</v>
      </c>
      <c r="L18" s="390"/>
      <c r="M18" s="391"/>
      <c r="N18" s="342">
        <v>50</v>
      </c>
      <c r="O18" s="342"/>
      <c r="P18" s="24">
        <v>30</v>
      </c>
      <c r="Q18" s="26">
        <v>0</v>
      </c>
      <c r="R18" s="313"/>
    </row>
    <row r="19" spans="1:18">
      <c r="A19" s="376"/>
      <c r="B19" s="318"/>
      <c r="C19" s="261"/>
      <c r="D19" s="306"/>
      <c r="E19" s="306"/>
      <c r="F19" s="306"/>
      <c r="G19" s="306"/>
      <c r="H19" s="383"/>
      <c r="I19" s="27" t="s">
        <v>15</v>
      </c>
      <c r="J19" s="24" t="s">
        <v>1</v>
      </c>
      <c r="K19" s="24">
        <v>70</v>
      </c>
      <c r="L19" s="25">
        <v>50</v>
      </c>
      <c r="M19" s="24">
        <v>30</v>
      </c>
      <c r="N19" s="24">
        <v>50</v>
      </c>
      <c r="O19" s="24">
        <v>30</v>
      </c>
      <c r="P19" s="24">
        <v>30</v>
      </c>
      <c r="Q19" s="26">
        <v>0</v>
      </c>
      <c r="R19" s="313"/>
    </row>
    <row r="20" spans="1:18" ht="14.25" thickBot="1">
      <c r="A20" s="376"/>
      <c r="B20" s="321"/>
      <c r="C20" s="262"/>
      <c r="D20" s="310"/>
      <c r="E20" s="310"/>
      <c r="F20" s="310"/>
      <c r="G20" s="310"/>
      <c r="H20" s="384"/>
      <c r="I20" s="28" t="s">
        <v>4</v>
      </c>
      <c r="J20" s="29" t="s">
        <v>2</v>
      </c>
      <c r="K20" s="392">
        <v>10</v>
      </c>
      <c r="L20" s="393"/>
      <c r="M20" s="394"/>
      <c r="N20" s="331">
        <v>10</v>
      </c>
      <c r="O20" s="331"/>
      <c r="P20" s="29">
        <v>10</v>
      </c>
      <c r="Q20" s="30">
        <v>0</v>
      </c>
      <c r="R20" s="314"/>
    </row>
    <row r="21" spans="1:18">
      <c r="A21" s="206"/>
      <c r="B21" s="361" t="s">
        <v>136</v>
      </c>
      <c r="C21" s="364"/>
      <c r="D21" s="358" t="s">
        <v>48</v>
      </c>
      <c r="E21" s="358" t="s">
        <v>156</v>
      </c>
      <c r="F21" s="366" t="s">
        <v>34</v>
      </c>
      <c r="G21" s="366"/>
      <c r="H21" s="367"/>
      <c r="I21" s="33">
        <v>0.6</v>
      </c>
      <c r="J21" s="34" t="s">
        <v>5</v>
      </c>
      <c r="K21" s="165"/>
      <c r="L21" s="166"/>
      <c r="M21" s="165"/>
      <c r="N21" s="165"/>
      <c r="O21" s="165"/>
      <c r="P21" s="165"/>
      <c r="Q21" s="167"/>
      <c r="R21" s="213"/>
    </row>
    <row r="22" spans="1:18" ht="14.25" thickBot="1">
      <c r="A22" s="206"/>
      <c r="B22" s="371"/>
      <c r="C22" s="365"/>
      <c r="D22" s="359"/>
      <c r="E22" s="360"/>
      <c r="F22" s="368"/>
      <c r="G22" s="368"/>
      <c r="H22" s="369"/>
      <c r="I22" s="36">
        <v>0.8</v>
      </c>
      <c r="J22" s="24" t="s">
        <v>6</v>
      </c>
      <c r="K22" s="168"/>
      <c r="L22" s="169"/>
      <c r="M22" s="168"/>
      <c r="N22" s="168"/>
      <c r="O22" s="168"/>
      <c r="P22" s="168"/>
      <c r="Q22" s="170"/>
      <c r="R22" s="214"/>
    </row>
    <row r="23" spans="1:18">
      <c r="A23" s="206"/>
      <c r="B23" s="371"/>
      <c r="C23" s="139" t="s">
        <v>44</v>
      </c>
      <c r="D23" s="1"/>
      <c r="E23" s="4"/>
      <c r="F23" s="140">
        <f>D23*0.9</f>
        <v>0</v>
      </c>
      <c r="G23" s="141" t="s">
        <v>35</v>
      </c>
      <c r="H23" s="142"/>
      <c r="I23" s="36">
        <v>1</v>
      </c>
      <c r="J23" s="24" t="s">
        <v>7</v>
      </c>
      <c r="K23" s="168"/>
      <c r="L23" s="169"/>
      <c r="M23" s="168"/>
      <c r="N23" s="168"/>
      <c r="O23" s="168"/>
      <c r="P23" s="168"/>
      <c r="Q23" s="170"/>
      <c r="R23" s="214"/>
    </row>
    <row r="24" spans="1:18">
      <c r="A24" s="206"/>
      <c r="B24" s="371"/>
      <c r="C24" s="143" t="s">
        <v>45</v>
      </c>
      <c r="D24" s="2"/>
      <c r="E24" s="5"/>
      <c r="F24" s="140"/>
      <c r="G24" s="141" t="s">
        <v>36</v>
      </c>
      <c r="H24" s="142"/>
      <c r="I24" s="36">
        <v>1.25</v>
      </c>
      <c r="J24" s="24" t="s">
        <v>8</v>
      </c>
      <c r="K24" s="168"/>
      <c r="L24" s="169"/>
      <c r="M24" s="168"/>
      <c r="N24" s="168"/>
      <c r="O24" s="168"/>
      <c r="P24" s="168"/>
      <c r="Q24" s="170"/>
      <c r="R24" s="214"/>
    </row>
    <row r="25" spans="1:18">
      <c r="A25" s="206"/>
      <c r="B25" s="371"/>
      <c r="C25" s="143" t="s">
        <v>50</v>
      </c>
      <c r="D25" s="2"/>
      <c r="E25" s="5"/>
      <c r="F25" s="140">
        <f>IF(D25&lt;30,D25*0.75,D25*0.8)</f>
        <v>0</v>
      </c>
      <c r="G25" s="141" t="s">
        <v>35</v>
      </c>
      <c r="H25" s="142">
        <f>IF(D25&lt;30,D25*1.25,D25*1.2)</f>
        <v>0</v>
      </c>
      <c r="I25" s="36">
        <v>1.5</v>
      </c>
      <c r="J25" s="24" t="s">
        <v>9</v>
      </c>
      <c r="K25" s="168"/>
      <c r="L25" s="169"/>
      <c r="M25" s="168"/>
      <c r="N25" s="168"/>
      <c r="O25" s="168"/>
      <c r="P25" s="168"/>
      <c r="Q25" s="170"/>
      <c r="R25" s="214"/>
    </row>
    <row r="26" spans="1:18" ht="14.25" thickBot="1">
      <c r="A26" s="206"/>
      <c r="B26" s="371"/>
      <c r="C26" s="144" t="s">
        <v>51</v>
      </c>
      <c r="D26" s="3"/>
      <c r="E26" s="6"/>
      <c r="F26" s="145">
        <f>D26*0.9</f>
        <v>0</v>
      </c>
      <c r="G26" s="141" t="s">
        <v>35</v>
      </c>
      <c r="H26" s="142"/>
      <c r="I26" s="36">
        <v>2</v>
      </c>
      <c r="J26" s="24" t="s">
        <v>10</v>
      </c>
      <c r="K26" s="168"/>
      <c r="L26" s="169"/>
      <c r="M26" s="168"/>
      <c r="N26" s="168"/>
      <c r="O26" s="168"/>
      <c r="P26" s="168"/>
      <c r="Q26" s="170"/>
      <c r="R26" s="214"/>
    </row>
    <row r="27" spans="1:18" ht="13.5" customHeight="1">
      <c r="A27" s="206"/>
      <c r="B27" s="371"/>
      <c r="C27" s="260" t="s">
        <v>230</v>
      </c>
      <c r="D27" s="194" t="s">
        <v>184</v>
      </c>
      <c r="E27" s="7"/>
      <c r="F27" s="146">
        <v>1.19</v>
      </c>
      <c r="G27" s="141" t="s">
        <v>35</v>
      </c>
      <c r="H27" s="147"/>
      <c r="I27" s="36">
        <v>2.5</v>
      </c>
      <c r="J27" s="24" t="s">
        <v>11</v>
      </c>
      <c r="K27" s="168"/>
      <c r="L27" s="169"/>
      <c r="M27" s="168"/>
      <c r="N27" s="168"/>
      <c r="O27" s="168"/>
      <c r="P27" s="168"/>
      <c r="Q27" s="170"/>
      <c r="R27" s="214"/>
    </row>
    <row r="28" spans="1:18">
      <c r="A28" s="206"/>
      <c r="B28" s="371"/>
      <c r="C28" s="370"/>
      <c r="D28" s="194" t="s">
        <v>185</v>
      </c>
      <c r="E28" s="8"/>
      <c r="F28" s="146">
        <v>1.19</v>
      </c>
      <c r="G28" s="141" t="s">
        <v>35</v>
      </c>
      <c r="H28" s="147"/>
      <c r="I28" s="36">
        <v>3</v>
      </c>
      <c r="J28" s="24" t="s">
        <v>12</v>
      </c>
      <c r="K28" s="168"/>
      <c r="L28" s="169"/>
      <c r="M28" s="168"/>
      <c r="N28" s="168"/>
      <c r="O28" s="168"/>
      <c r="P28" s="168"/>
      <c r="Q28" s="170"/>
      <c r="R28" s="214"/>
    </row>
    <row r="29" spans="1:18">
      <c r="A29" s="206"/>
      <c r="B29" s="371"/>
      <c r="C29" s="55"/>
      <c r="D29" s="63"/>
      <c r="E29" s="63"/>
      <c r="F29" s="63"/>
      <c r="G29" s="63"/>
      <c r="H29" s="149"/>
      <c r="I29" s="36">
        <v>4</v>
      </c>
      <c r="J29" s="24" t="s">
        <v>13</v>
      </c>
      <c r="K29" s="168"/>
      <c r="L29" s="169"/>
      <c r="M29" s="168"/>
      <c r="N29" s="168"/>
      <c r="O29" s="168"/>
      <c r="P29" s="168"/>
      <c r="Q29" s="170"/>
      <c r="R29" s="214"/>
    </row>
    <row r="30" spans="1:18" ht="14.25" thickBot="1">
      <c r="A30" s="206"/>
      <c r="B30" s="372"/>
      <c r="C30" s="58"/>
      <c r="D30" s="73"/>
      <c r="E30" s="73"/>
      <c r="F30" s="73"/>
      <c r="G30" s="73"/>
      <c r="H30" s="105"/>
      <c r="I30" s="52">
        <v>5</v>
      </c>
      <c r="J30" s="29" t="s">
        <v>14</v>
      </c>
      <c r="K30" s="180"/>
      <c r="L30" s="181"/>
      <c r="M30" s="180"/>
      <c r="N30" s="180"/>
      <c r="O30" s="180"/>
      <c r="P30" s="171"/>
      <c r="Q30" s="187"/>
      <c r="R30" s="215"/>
    </row>
    <row r="31" spans="1:18">
      <c r="A31" s="207"/>
      <c r="B31" s="377" t="s">
        <v>137</v>
      </c>
      <c r="C31" s="364"/>
      <c r="D31" s="358" t="s">
        <v>48</v>
      </c>
      <c r="E31" s="358" t="s">
        <v>156</v>
      </c>
      <c r="F31" s="366" t="s">
        <v>34</v>
      </c>
      <c r="G31" s="366"/>
      <c r="H31" s="367"/>
      <c r="I31" s="33">
        <v>0.6</v>
      </c>
      <c r="J31" s="34" t="s">
        <v>5</v>
      </c>
      <c r="K31" s="165"/>
      <c r="L31" s="166"/>
      <c r="M31" s="165"/>
      <c r="N31" s="165"/>
      <c r="O31" s="165"/>
      <c r="P31" s="165"/>
      <c r="Q31" s="167"/>
      <c r="R31" s="213"/>
    </row>
    <row r="32" spans="1:18" ht="14.25" thickBot="1">
      <c r="A32" s="207"/>
      <c r="B32" s="378"/>
      <c r="C32" s="365"/>
      <c r="D32" s="359"/>
      <c r="E32" s="360"/>
      <c r="F32" s="368"/>
      <c r="G32" s="368"/>
      <c r="H32" s="369"/>
      <c r="I32" s="36">
        <v>0.8</v>
      </c>
      <c r="J32" s="24" t="s">
        <v>6</v>
      </c>
      <c r="K32" s="168"/>
      <c r="L32" s="169"/>
      <c r="M32" s="168"/>
      <c r="N32" s="168"/>
      <c r="O32" s="168"/>
      <c r="P32" s="168"/>
      <c r="Q32" s="170"/>
      <c r="R32" s="214"/>
    </row>
    <row r="33" spans="1:18">
      <c r="A33" s="207"/>
      <c r="B33" s="378"/>
      <c r="C33" s="139" t="s">
        <v>44</v>
      </c>
      <c r="D33" s="1"/>
      <c r="E33" s="4"/>
      <c r="F33" s="140">
        <f>D33*0.9</f>
        <v>0</v>
      </c>
      <c r="G33" s="141" t="s">
        <v>35</v>
      </c>
      <c r="H33" s="142"/>
      <c r="I33" s="36">
        <v>1</v>
      </c>
      <c r="J33" s="24" t="s">
        <v>7</v>
      </c>
      <c r="K33" s="168"/>
      <c r="L33" s="169"/>
      <c r="M33" s="168"/>
      <c r="N33" s="168"/>
      <c r="O33" s="168"/>
      <c r="P33" s="168"/>
      <c r="Q33" s="170"/>
      <c r="R33" s="214"/>
    </row>
    <row r="34" spans="1:18">
      <c r="A34" s="207"/>
      <c r="B34" s="378"/>
      <c r="C34" s="143" t="s">
        <v>45</v>
      </c>
      <c r="D34" s="2"/>
      <c r="E34" s="5"/>
      <c r="F34" s="140"/>
      <c r="G34" s="141" t="s">
        <v>36</v>
      </c>
      <c r="H34" s="142"/>
      <c r="I34" s="36">
        <v>1.25</v>
      </c>
      <c r="J34" s="24" t="s">
        <v>8</v>
      </c>
      <c r="K34" s="168"/>
      <c r="L34" s="169"/>
      <c r="M34" s="168"/>
      <c r="N34" s="168"/>
      <c r="O34" s="168"/>
      <c r="P34" s="168"/>
      <c r="Q34" s="170"/>
      <c r="R34" s="214"/>
    </row>
    <row r="35" spans="1:18">
      <c r="A35" s="207"/>
      <c r="B35" s="378"/>
      <c r="C35" s="143" t="s">
        <v>46</v>
      </c>
      <c r="D35" s="2"/>
      <c r="E35" s="5"/>
      <c r="F35" s="140">
        <f>IF(D35&lt;30,D35*0.75,D35*0.8)</f>
        <v>0</v>
      </c>
      <c r="G35" s="141" t="s">
        <v>35</v>
      </c>
      <c r="H35" s="142">
        <f>IF(D35&lt;30,D35*1.25,D35*1.2)</f>
        <v>0</v>
      </c>
      <c r="I35" s="36">
        <v>1.5</v>
      </c>
      <c r="J35" s="24" t="s">
        <v>9</v>
      </c>
      <c r="K35" s="168"/>
      <c r="L35" s="169"/>
      <c r="M35" s="168"/>
      <c r="N35" s="168"/>
      <c r="O35" s="168"/>
      <c r="P35" s="168"/>
      <c r="Q35" s="170"/>
      <c r="R35" s="214"/>
    </row>
    <row r="36" spans="1:18" ht="14.25" thickBot="1">
      <c r="A36" s="207"/>
      <c r="B36" s="378"/>
      <c r="C36" s="144" t="s">
        <v>51</v>
      </c>
      <c r="D36" s="3"/>
      <c r="E36" s="6"/>
      <c r="F36" s="145">
        <f>D36*0.9</f>
        <v>0</v>
      </c>
      <c r="G36" s="141" t="s">
        <v>35</v>
      </c>
      <c r="H36" s="142"/>
      <c r="I36" s="36">
        <v>2</v>
      </c>
      <c r="J36" s="24" t="s">
        <v>10</v>
      </c>
      <c r="K36" s="168"/>
      <c r="L36" s="169"/>
      <c r="M36" s="168"/>
      <c r="N36" s="168"/>
      <c r="O36" s="168"/>
      <c r="P36" s="168"/>
      <c r="Q36" s="170"/>
      <c r="R36" s="214"/>
    </row>
    <row r="37" spans="1:18" ht="13.5" customHeight="1">
      <c r="A37" s="207"/>
      <c r="B37" s="378"/>
      <c r="C37" s="260" t="s">
        <v>230</v>
      </c>
      <c r="D37" s="194" t="s">
        <v>14</v>
      </c>
      <c r="E37" s="7"/>
      <c r="F37" s="146">
        <v>1.19</v>
      </c>
      <c r="G37" s="141" t="s">
        <v>35</v>
      </c>
      <c r="H37" s="147"/>
      <c r="I37" s="36">
        <v>2.5</v>
      </c>
      <c r="J37" s="24" t="s">
        <v>11</v>
      </c>
      <c r="K37" s="168"/>
      <c r="L37" s="169"/>
      <c r="M37" s="168"/>
      <c r="N37" s="168"/>
      <c r="O37" s="168"/>
      <c r="P37" s="168"/>
      <c r="Q37" s="170"/>
      <c r="R37" s="214"/>
    </row>
    <row r="38" spans="1:18">
      <c r="A38" s="207"/>
      <c r="B38" s="378"/>
      <c r="C38" s="370"/>
      <c r="D38" s="194" t="s">
        <v>13</v>
      </c>
      <c r="E38" s="8"/>
      <c r="F38" s="146">
        <v>1.19</v>
      </c>
      <c r="G38" s="141" t="s">
        <v>35</v>
      </c>
      <c r="H38" s="147"/>
      <c r="I38" s="36">
        <v>3</v>
      </c>
      <c r="J38" s="24" t="s">
        <v>12</v>
      </c>
      <c r="K38" s="168"/>
      <c r="L38" s="169"/>
      <c r="M38" s="168"/>
      <c r="N38" s="168"/>
      <c r="O38" s="168"/>
      <c r="P38" s="168"/>
      <c r="Q38" s="170"/>
      <c r="R38" s="214"/>
    </row>
    <row r="39" spans="1:18">
      <c r="A39" s="207"/>
      <c r="B39" s="378"/>
      <c r="C39" s="55"/>
      <c r="D39" s="63"/>
      <c r="E39" s="63"/>
      <c r="F39" s="63"/>
      <c r="G39" s="63"/>
      <c r="H39" s="149"/>
      <c r="I39" s="36">
        <v>4</v>
      </c>
      <c r="J39" s="24" t="s">
        <v>13</v>
      </c>
      <c r="K39" s="168"/>
      <c r="L39" s="169"/>
      <c r="M39" s="168"/>
      <c r="N39" s="168"/>
      <c r="O39" s="168"/>
      <c r="P39" s="168"/>
      <c r="Q39" s="170"/>
      <c r="R39" s="214"/>
    </row>
    <row r="40" spans="1:18" ht="14.25" thickBot="1">
      <c r="A40" s="207"/>
      <c r="B40" s="379"/>
      <c r="C40" s="58"/>
      <c r="D40" s="73"/>
      <c r="E40" s="73"/>
      <c r="F40" s="73"/>
      <c r="G40" s="73"/>
      <c r="H40" s="105"/>
      <c r="I40" s="94">
        <v>5</v>
      </c>
      <c r="J40" s="95" t="s">
        <v>14</v>
      </c>
      <c r="K40" s="171"/>
      <c r="L40" s="172"/>
      <c r="M40" s="171"/>
      <c r="N40" s="171"/>
      <c r="O40" s="171"/>
      <c r="P40" s="171"/>
      <c r="Q40" s="187"/>
      <c r="R40" s="215"/>
    </row>
    <row r="41" spans="1:18">
      <c r="A41" s="207"/>
      <c r="B41" s="361" t="s">
        <v>138</v>
      </c>
      <c r="C41" s="364"/>
      <c r="D41" s="358" t="s">
        <v>48</v>
      </c>
      <c r="E41" s="358" t="s">
        <v>156</v>
      </c>
      <c r="F41" s="366" t="s">
        <v>34</v>
      </c>
      <c r="G41" s="366"/>
      <c r="H41" s="367"/>
      <c r="I41" s="33">
        <v>0.6</v>
      </c>
      <c r="J41" s="34" t="s">
        <v>5</v>
      </c>
      <c r="K41" s="165"/>
      <c r="L41" s="166"/>
      <c r="M41" s="165"/>
      <c r="N41" s="165"/>
      <c r="O41" s="165"/>
      <c r="P41" s="165"/>
      <c r="Q41" s="167"/>
      <c r="R41" s="213"/>
    </row>
    <row r="42" spans="1:18" ht="14.25" thickBot="1">
      <c r="A42" s="207"/>
      <c r="B42" s="371"/>
      <c r="C42" s="365"/>
      <c r="D42" s="359"/>
      <c r="E42" s="360"/>
      <c r="F42" s="368"/>
      <c r="G42" s="368"/>
      <c r="H42" s="369"/>
      <c r="I42" s="36">
        <v>0.8</v>
      </c>
      <c r="J42" s="24" t="s">
        <v>6</v>
      </c>
      <c r="K42" s="168"/>
      <c r="L42" s="169"/>
      <c r="M42" s="168"/>
      <c r="N42" s="168"/>
      <c r="O42" s="168"/>
      <c r="P42" s="168"/>
      <c r="Q42" s="170"/>
      <c r="R42" s="214"/>
    </row>
    <row r="43" spans="1:18">
      <c r="A43" s="207"/>
      <c r="B43" s="371"/>
      <c r="C43" s="139" t="s">
        <v>44</v>
      </c>
      <c r="D43" s="1"/>
      <c r="E43" s="4"/>
      <c r="F43" s="140">
        <f>D43*0.9</f>
        <v>0</v>
      </c>
      <c r="G43" s="141" t="s">
        <v>35</v>
      </c>
      <c r="H43" s="142"/>
      <c r="I43" s="36">
        <v>1</v>
      </c>
      <c r="J43" s="24" t="s">
        <v>7</v>
      </c>
      <c r="K43" s="168"/>
      <c r="L43" s="169"/>
      <c r="M43" s="168"/>
      <c r="N43" s="168"/>
      <c r="O43" s="168"/>
      <c r="P43" s="168"/>
      <c r="Q43" s="170"/>
      <c r="R43" s="214"/>
    </row>
    <row r="44" spans="1:18">
      <c r="A44" s="207"/>
      <c r="B44" s="371"/>
      <c r="C44" s="143" t="s">
        <v>45</v>
      </c>
      <c r="D44" s="2"/>
      <c r="E44" s="5"/>
      <c r="F44" s="140"/>
      <c r="G44" s="141" t="s">
        <v>36</v>
      </c>
      <c r="H44" s="142"/>
      <c r="I44" s="36">
        <v>1.25</v>
      </c>
      <c r="J44" s="24" t="s">
        <v>8</v>
      </c>
      <c r="K44" s="168"/>
      <c r="L44" s="169"/>
      <c r="M44" s="168"/>
      <c r="N44" s="168"/>
      <c r="O44" s="168"/>
      <c r="P44" s="168"/>
      <c r="Q44" s="170"/>
      <c r="R44" s="214"/>
    </row>
    <row r="45" spans="1:18">
      <c r="A45" s="207"/>
      <c r="B45" s="371"/>
      <c r="C45" s="143" t="s">
        <v>46</v>
      </c>
      <c r="D45" s="2"/>
      <c r="E45" s="5"/>
      <c r="F45" s="140">
        <f>IF(D45&lt;30,D45*0.75,D45*0.8)</f>
        <v>0</v>
      </c>
      <c r="G45" s="141" t="s">
        <v>35</v>
      </c>
      <c r="H45" s="142">
        <f>IF(D45&lt;30,D45*1.25,D45*1.2)</f>
        <v>0</v>
      </c>
      <c r="I45" s="36">
        <v>1.5</v>
      </c>
      <c r="J45" s="24" t="s">
        <v>9</v>
      </c>
      <c r="K45" s="168"/>
      <c r="L45" s="169"/>
      <c r="M45" s="168"/>
      <c r="N45" s="168"/>
      <c r="O45" s="168"/>
      <c r="P45" s="168"/>
      <c r="Q45" s="170"/>
      <c r="R45" s="214"/>
    </row>
    <row r="46" spans="1:18" ht="14.25" thickBot="1">
      <c r="A46" s="207"/>
      <c r="B46" s="371"/>
      <c r="C46" s="144" t="s">
        <v>51</v>
      </c>
      <c r="D46" s="3"/>
      <c r="E46" s="6"/>
      <c r="F46" s="145">
        <f>D46*0.9</f>
        <v>0</v>
      </c>
      <c r="G46" s="141" t="s">
        <v>35</v>
      </c>
      <c r="H46" s="142"/>
      <c r="I46" s="36">
        <v>2</v>
      </c>
      <c r="J46" s="24" t="s">
        <v>10</v>
      </c>
      <c r="K46" s="168"/>
      <c r="L46" s="169"/>
      <c r="M46" s="168"/>
      <c r="N46" s="168"/>
      <c r="O46" s="168"/>
      <c r="P46" s="168"/>
      <c r="Q46" s="170"/>
      <c r="R46" s="214"/>
    </row>
    <row r="47" spans="1:18" ht="13.5" customHeight="1">
      <c r="A47" s="207"/>
      <c r="B47" s="371"/>
      <c r="C47" s="260" t="s">
        <v>230</v>
      </c>
      <c r="D47" s="194" t="s">
        <v>14</v>
      </c>
      <c r="E47" s="7"/>
      <c r="F47" s="146">
        <v>1.19</v>
      </c>
      <c r="G47" s="141" t="s">
        <v>35</v>
      </c>
      <c r="H47" s="147"/>
      <c r="I47" s="36">
        <v>2.5</v>
      </c>
      <c r="J47" s="24" t="s">
        <v>11</v>
      </c>
      <c r="K47" s="168"/>
      <c r="L47" s="169"/>
      <c r="M47" s="168"/>
      <c r="N47" s="168"/>
      <c r="O47" s="168"/>
      <c r="P47" s="168"/>
      <c r="Q47" s="170"/>
      <c r="R47" s="214"/>
    </row>
    <row r="48" spans="1:18">
      <c r="A48" s="207"/>
      <c r="B48" s="371"/>
      <c r="C48" s="370"/>
      <c r="D48" s="194" t="s">
        <v>13</v>
      </c>
      <c r="E48" s="8"/>
      <c r="F48" s="146">
        <v>1.19</v>
      </c>
      <c r="G48" s="141" t="s">
        <v>35</v>
      </c>
      <c r="H48" s="147"/>
      <c r="I48" s="36">
        <v>3</v>
      </c>
      <c r="J48" s="24" t="s">
        <v>12</v>
      </c>
      <c r="K48" s="168"/>
      <c r="L48" s="169"/>
      <c r="M48" s="168"/>
      <c r="N48" s="168"/>
      <c r="O48" s="168"/>
      <c r="P48" s="168"/>
      <c r="Q48" s="170"/>
      <c r="R48" s="214"/>
    </row>
    <row r="49" spans="1:18">
      <c r="A49" s="207"/>
      <c r="B49" s="371"/>
      <c r="C49" s="55"/>
      <c r="D49" s="63"/>
      <c r="E49" s="63"/>
      <c r="F49" s="63"/>
      <c r="G49" s="63"/>
      <c r="H49" s="149"/>
      <c r="I49" s="36">
        <v>4</v>
      </c>
      <c r="J49" s="24" t="s">
        <v>13</v>
      </c>
      <c r="K49" s="168"/>
      <c r="L49" s="169"/>
      <c r="M49" s="168"/>
      <c r="N49" s="168"/>
      <c r="O49" s="168"/>
      <c r="P49" s="168"/>
      <c r="Q49" s="170"/>
      <c r="R49" s="214"/>
    </row>
    <row r="50" spans="1:18" ht="14.25" thickBot="1">
      <c r="A50" s="207"/>
      <c r="B50" s="372"/>
      <c r="C50" s="58"/>
      <c r="D50" s="73"/>
      <c r="E50" s="73"/>
      <c r="F50" s="73"/>
      <c r="G50" s="73"/>
      <c r="H50" s="105"/>
      <c r="I50" s="94">
        <v>5</v>
      </c>
      <c r="J50" s="95" t="s">
        <v>14</v>
      </c>
      <c r="K50" s="180"/>
      <c r="L50" s="181"/>
      <c r="M50" s="180"/>
      <c r="N50" s="180"/>
      <c r="O50" s="180"/>
      <c r="P50" s="180"/>
      <c r="Q50" s="187"/>
      <c r="R50" s="215"/>
    </row>
    <row r="51" spans="1:18">
      <c r="A51" s="207"/>
      <c r="B51" s="377" t="s">
        <v>139</v>
      </c>
      <c r="C51" s="364"/>
      <c r="D51" s="358" t="s">
        <v>48</v>
      </c>
      <c r="E51" s="358" t="s">
        <v>156</v>
      </c>
      <c r="F51" s="366" t="s">
        <v>34</v>
      </c>
      <c r="G51" s="366"/>
      <c r="H51" s="367"/>
      <c r="I51" s="33">
        <v>0.6</v>
      </c>
      <c r="J51" s="34" t="s">
        <v>17</v>
      </c>
      <c r="K51" s="165"/>
      <c r="L51" s="166"/>
      <c r="M51" s="165"/>
      <c r="N51" s="165"/>
      <c r="O51" s="165"/>
      <c r="P51" s="165"/>
      <c r="Q51" s="167"/>
      <c r="R51" s="213"/>
    </row>
    <row r="52" spans="1:18" ht="14.25" thickBot="1">
      <c r="A52" s="207"/>
      <c r="B52" s="378"/>
      <c r="C52" s="365"/>
      <c r="D52" s="359"/>
      <c r="E52" s="360"/>
      <c r="F52" s="368"/>
      <c r="G52" s="368"/>
      <c r="H52" s="369"/>
      <c r="I52" s="36">
        <v>0.8</v>
      </c>
      <c r="J52" s="24" t="s">
        <v>18</v>
      </c>
      <c r="K52" s="168"/>
      <c r="L52" s="169"/>
      <c r="M52" s="168"/>
      <c r="N52" s="168"/>
      <c r="O52" s="168"/>
      <c r="P52" s="168"/>
      <c r="Q52" s="170"/>
      <c r="R52" s="214"/>
    </row>
    <row r="53" spans="1:18">
      <c r="A53" s="207"/>
      <c r="B53" s="378"/>
      <c r="C53" s="139" t="s">
        <v>44</v>
      </c>
      <c r="D53" s="1"/>
      <c r="E53" s="4"/>
      <c r="F53" s="140">
        <f>D53*0.9</f>
        <v>0</v>
      </c>
      <c r="G53" s="141" t="s">
        <v>35</v>
      </c>
      <c r="H53" s="142"/>
      <c r="I53" s="36">
        <v>1</v>
      </c>
      <c r="J53" s="24" t="s">
        <v>19</v>
      </c>
      <c r="K53" s="168"/>
      <c r="L53" s="169"/>
      <c r="M53" s="168"/>
      <c r="N53" s="168"/>
      <c r="O53" s="168"/>
      <c r="P53" s="168"/>
      <c r="Q53" s="170"/>
      <c r="R53" s="214"/>
    </row>
    <row r="54" spans="1:18">
      <c r="A54" s="207"/>
      <c r="B54" s="378"/>
      <c r="C54" s="143" t="s">
        <v>45</v>
      </c>
      <c r="D54" s="2"/>
      <c r="E54" s="5"/>
      <c r="F54" s="140"/>
      <c r="G54" s="141" t="s">
        <v>36</v>
      </c>
      <c r="H54" s="142"/>
      <c r="I54" s="36">
        <v>1.25</v>
      </c>
      <c r="J54" s="24" t="s">
        <v>20</v>
      </c>
      <c r="K54" s="168"/>
      <c r="L54" s="169"/>
      <c r="M54" s="168"/>
      <c r="N54" s="168"/>
      <c r="O54" s="168"/>
      <c r="P54" s="168"/>
      <c r="Q54" s="170"/>
      <c r="R54" s="214"/>
    </row>
    <row r="55" spans="1:18">
      <c r="A55" s="207"/>
      <c r="B55" s="378"/>
      <c r="C55" s="143" t="s">
        <v>46</v>
      </c>
      <c r="D55" s="2"/>
      <c r="E55" s="5"/>
      <c r="F55" s="140">
        <f>IF(D55&lt;30,D55*0.75,D55*0.8)</f>
        <v>0</v>
      </c>
      <c r="G55" s="141" t="s">
        <v>35</v>
      </c>
      <c r="H55" s="142">
        <f>IF(D55&lt;30,D55*1.25,D55*1.2)</f>
        <v>0</v>
      </c>
      <c r="I55" s="36">
        <v>1.5</v>
      </c>
      <c r="J55" s="24" t="s">
        <v>21</v>
      </c>
      <c r="K55" s="168"/>
      <c r="L55" s="169"/>
      <c r="M55" s="168"/>
      <c r="N55" s="168"/>
      <c r="O55" s="168"/>
      <c r="P55" s="168"/>
      <c r="Q55" s="170"/>
      <c r="R55" s="214"/>
    </row>
    <row r="56" spans="1:18" ht="14.25" thickBot="1">
      <c r="A56" s="207"/>
      <c r="B56" s="378"/>
      <c r="C56" s="144" t="s">
        <v>51</v>
      </c>
      <c r="D56" s="3"/>
      <c r="E56" s="6"/>
      <c r="F56" s="145">
        <f>D56*0.9</f>
        <v>0</v>
      </c>
      <c r="G56" s="141" t="s">
        <v>35</v>
      </c>
      <c r="H56" s="142"/>
      <c r="I56" s="36">
        <v>2</v>
      </c>
      <c r="J56" s="24" t="s">
        <v>22</v>
      </c>
      <c r="K56" s="168"/>
      <c r="L56" s="169"/>
      <c r="M56" s="168"/>
      <c r="N56" s="168"/>
      <c r="O56" s="168"/>
      <c r="P56" s="168"/>
      <c r="Q56" s="170"/>
      <c r="R56" s="214"/>
    </row>
    <row r="57" spans="1:18" ht="13.5" customHeight="1">
      <c r="A57" s="207"/>
      <c r="B57" s="378"/>
      <c r="C57" s="260" t="s">
        <v>230</v>
      </c>
      <c r="D57" s="194" t="s">
        <v>14</v>
      </c>
      <c r="E57" s="7"/>
      <c r="F57" s="146">
        <v>1.24</v>
      </c>
      <c r="G57" s="141" t="s">
        <v>35</v>
      </c>
      <c r="H57" s="147"/>
      <c r="I57" s="36">
        <v>2.5</v>
      </c>
      <c r="J57" s="24" t="s">
        <v>23</v>
      </c>
      <c r="K57" s="168"/>
      <c r="L57" s="169"/>
      <c r="M57" s="168"/>
      <c r="N57" s="168"/>
      <c r="O57" s="168"/>
      <c r="P57" s="168"/>
      <c r="Q57" s="170"/>
      <c r="R57" s="214"/>
    </row>
    <row r="58" spans="1:18">
      <c r="A58" s="207"/>
      <c r="B58" s="378"/>
      <c r="C58" s="370"/>
      <c r="D58" s="194" t="s">
        <v>13</v>
      </c>
      <c r="E58" s="8"/>
      <c r="F58" s="146">
        <v>1.2</v>
      </c>
      <c r="G58" s="141" t="s">
        <v>35</v>
      </c>
      <c r="H58" s="147"/>
      <c r="I58" s="36">
        <v>3</v>
      </c>
      <c r="J58" s="24" t="s">
        <v>24</v>
      </c>
      <c r="K58" s="168"/>
      <c r="L58" s="169"/>
      <c r="M58" s="168"/>
      <c r="N58" s="168"/>
      <c r="O58" s="168"/>
      <c r="P58" s="168"/>
      <c r="Q58" s="170"/>
      <c r="R58" s="214"/>
    </row>
    <row r="59" spans="1:18">
      <c r="A59" s="207"/>
      <c r="B59" s="378"/>
      <c r="C59" s="55"/>
      <c r="D59" s="63"/>
      <c r="E59" s="63"/>
      <c r="F59" s="63"/>
      <c r="G59" s="63"/>
      <c r="H59" s="149"/>
      <c r="I59" s="36">
        <v>4</v>
      </c>
      <c r="J59" s="24" t="s">
        <v>25</v>
      </c>
      <c r="K59" s="168"/>
      <c r="L59" s="169"/>
      <c r="M59" s="168"/>
      <c r="N59" s="168"/>
      <c r="O59" s="168"/>
      <c r="P59" s="168"/>
      <c r="Q59" s="170"/>
      <c r="R59" s="214"/>
    </row>
    <row r="60" spans="1:18" ht="14.25" thickBot="1">
      <c r="A60" s="207"/>
      <c r="B60" s="379"/>
      <c r="C60" s="58"/>
      <c r="D60" s="73"/>
      <c r="E60" s="73"/>
      <c r="F60" s="73"/>
      <c r="G60" s="73"/>
      <c r="H60" s="105"/>
      <c r="I60" s="52">
        <v>5</v>
      </c>
      <c r="J60" s="29" t="s">
        <v>26</v>
      </c>
      <c r="K60" s="171"/>
      <c r="L60" s="172"/>
      <c r="M60" s="171"/>
      <c r="N60" s="171"/>
      <c r="O60" s="171"/>
      <c r="P60" s="171"/>
      <c r="Q60" s="187"/>
      <c r="R60" s="215"/>
    </row>
    <row r="61" spans="1:18">
      <c r="A61" s="207"/>
      <c r="B61" s="361" t="s">
        <v>140</v>
      </c>
      <c r="C61" s="364"/>
      <c r="D61" s="358" t="s">
        <v>48</v>
      </c>
      <c r="E61" s="358" t="s">
        <v>156</v>
      </c>
      <c r="F61" s="366" t="s">
        <v>34</v>
      </c>
      <c r="G61" s="366"/>
      <c r="H61" s="367"/>
      <c r="I61" s="33">
        <v>0.6</v>
      </c>
      <c r="J61" s="34" t="s">
        <v>17</v>
      </c>
      <c r="K61" s="165"/>
      <c r="L61" s="166"/>
      <c r="M61" s="165"/>
      <c r="N61" s="165"/>
      <c r="O61" s="165"/>
      <c r="P61" s="165"/>
      <c r="Q61" s="167"/>
      <c r="R61" s="213"/>
    </row>
    <row r="62" spans="1:18" ht="14.25" thickBot="1">
      <c r="A62" s="207"/>
      <c r="B62" s="362"/>
      <c r="C62" s="365"/>
      <c r="D62" s="359"/>
      <c r="E62" s="360"/>
      <c r="F62" s="368"/>
      <c r="G62" s="368"/>
      <c r="H62" s="369"/>
      <c r="I62" s="36">
        <v>0.8</v>
      </c>
      <c r="J62" s="24" t="s">
        <v>18</v>
      </c>
      <c r="K62" s="168"/>
      <c r="L62" s="169"/>
      <c r="M62" s="168"/>
      <c r="N62" s="168"/>
      <c r="O62" s="168"/>
      <c r="P62" s="168"/>
      <c r="Q62" s="170"/>
      <c r="R62" s="214"/>
    </row>
    <row r="63" spans="1:18">
      <c r="A63" s="207"/>
      <c r="B63" s="362"/>
      <c r="C63" s="139" t="s">
        <v>44</v>
      </c>
      <c r="D63" s="1"/>
      <c r="E63" s="4"/>
      <c r="F63" s="140">
        <f>D63*0.9</f>
        <v>0</v>
      </c>
      <c r="G63" s="141" t="s">
        <v>35</v>
      </c>
      <c r="H63" s="142"/>
      <c r="I63" s="36">
        <v>1</v>
      </c>
      <c r="J63" s="24" t="s">
        <v>19</v>
      </c>
      <c r="K63" s="168"/>
      <c r="L63" s="169"/>
      <c r="M63" s="168"/>
      <c r="N63" s="168"/>
      <c r="O63" s="168"/>
      <c r="P63" s="168"/>
      <c r="Q63" s="170"/>
      <c r="R63" s="214"/>
    </row>
    <row r="64" spans="1:18">
      <c r="A64" s="207"/>
      <c r="B64" s="362"/>
      <c r="C64" s="143" t="s">
        <v>45</v>
      </c>
      <c r="D64" s="2"/>
      <c r="E64" s="5"/>
      <c r="F64" s="140"/>
      <c r="G64" s="141" t="s">
        <v>36</v>
      </c>
      <c r="H64" s="142"/>
      <c r="I64" s="36">
        <v>1.25</v>
      </c>
      <c r="J64" s="24" t="s">
        <v>20</v>
      </c>
      <c r="K64" s="168"/>
      <c r="L64" s="169"/>
      <c r="M64" s="168"/>
      <c r="N64" s="168"/>
      <c r="O64" s="168"/>
      <c r="P64" s="168"/>
      <c r="Q64" s="170"/>
      <c r="R64" s="214"/>
    </row>
    <row r="65" spans="1:18">
      <c r="A65" s="207"/>
      <c r="B65" s="362"/>
      <c r="C65" s="143" t="s">
        <v>46</v>
      </c>
      <c r="D65" s="2"/>
      <c r="E65" s="5"/>
      <c r="F65" s="140">
        <f>IF(D65&lt;30,D65*0.75,D65*0.8)</f>
        <v>0</v>
      </c>
      <c r="G65" s="141" t="s">
        <v>35</v>
      </c>
      <c r="H65" s="142">
        <f>IF(D65&lt;30,D65*1.25,D65*1.2)</f>
        <v>0</v>
      </c>
      <c r="I65" s="36">
        <v>1.5</v>
      </c>
      <c r="J65" s="24" t="s">
        <v>21</v>
      </c>
      <c r="K65" s="168"/>
      <c r="L65" s="169"/>
      <c r="M65" s="168"/>
      <c r="N65" s="168"/>
      <c r="O65" s="168"/>
      <c r="P65" s="168"/>
      <c r="Q65" s="170"/>
      <c r="R65" s="214"/>
    </row>
    <row r="66" spans="1:18" ht="14.25" thickBot="1">
      <c r="A66" s="207"/>
      <c r="B66" s="362"/>
      <c r="C66" s="144" t="s">
        <v>51</v>
      </c>
      <c r="D66" s="3"/>
      <c r="E66" s="6"/>
      <c r="F66" s="145">
        <f>D66*0.9</f>
        <v>0</v>
      </c>
      <c r="G66" s="141" t="s">
        <v>35</v>
      </c>
      <c r="H66" s="142"/>
      <c r="I66" s="36">
        <v>2</v>
      </c>
      <c r="J66" s="24" t="s">
        <v>22</v>
      </c>
      <c r="K66" s="168"/>
      <c r="L66" s="169"/>
      <c r="M66" s="168"/>
      <c r="N66" s="168"/>
      <c r="O66" s="168"/>
      <c r="P66" s="168"/>
      <c r="Q66" s="170"/>
      <c r="R66" s="214"/>
    </row>
    <row r="67" spans="1:18" ht="13.5" customHeight="1">
      <c r="A67" s="207"/>
      <c r="B67" s="362"/>
      <c r="C67" s="260" t="s">
        <v>230</v>
      </c>
      <c r="D67" s="194" t="s">
        <v>14</v>
      </c>
      <c r="E67" s="7"/>
      <c r="F67" s="146">
        <v>1.24</v>
      </c>
      <c r="G67" s="141" t="s">
        <v>35</v>
      </c>
      <c r="H67" s="147"/>
      <c r="I67" s="36">
        <v>2.5</v>
      </c>
      <c r="J67" s="24" t="s">
        <v>23</v>
      </c>
      <c r="K67" s="168"/>
      <c r="L67" s="169"/>
      <c r="M67" s="168"/>
      <c r="N67" s="168"/>
      <c r="O67" s="168"/>
      <c r="P67" s="168"/>
      <c r="Q67" s="170"/>
      <c r="R67" s="214"/>
    </row>
    <row r="68" spans="1:18">
      <c r="A68" s="207"/>
      <c r="B68" s="362"/>
      <c r="C68" s="370"/>
      <c r="D68" s="194" t="s">
        <v>13</v>
      </c>
      <c r="E68" s="8"/>
      <c r="F68" s="146">
        <v>1.2</v>
      </c>
      <c r="G68" s="141" t="s">
        <v>35</v>
      </c>
      <c r="H68" s="147"/>
      <c r="I68" s="36">
        <v>3</v>
      </c>
      <c r="J68" s="24" t="s">
        <v>24</v>
      </c>
      <c r="K68" s="168"/>
      <c r="L68" s="169"/>
      <c r="M68" s="168"/>
      <c r="N68" s="168"/>
      <c r="O68" s="168"/>
      <c r="P68" s="168"/>
      <c r="Q68" s="170"/>
      <c r="R68" s="214"/>
    </row>
    <row r="69" spans="1:18">
      <c r="A69" s="207"/>
      <c r="B69" s="362"/>
      <c r="C69" s="55"/>
      <c r="D69" s="63"/>
      <c r="E69" s="63"/>
      <c r="F69" s="63"/>
      <c r="G69" s="63"/>
      <c r="H69" s="149"/>
      <c r="I69" s="36">
        <v>4</v>
      </c>
      <c r="J69" s="24" t="s">
        <v>25</v>
      </c>
      <c r="K69" s="168"/>
      <c r="L69" s="169"/>
      <c r="M69" s="168"/>
      <c r="N69" s="168"/>
      <c r="O69" s="168"/>
      <c r="P69" s="168"/>
      <c r="Q69" s="170"/>
      <c r="R69" s="214"/>
    </row>
    <row r="70" spans="1:18" ht="14.25" thickBot="1">
      <c r="A70" s="207"/>
      <c r="B70" s="363"/>
      <c r="C70" s="58"/>
      <c r="D70" s="73"/>
      <c r="E70" s="73"/>
      <c r="F70" s="73"/>
      <c r="G70" s="73"/>
      <c r="H70" s="105"/>
      <c r="I70" s="52">
        <v>5</v>
      </c>
      <c r="J70" s="29" t="s">
        <v>26</v>
      </c>
      <c r="K70" s="180"/>
      <c r="L70" s="181"/>
      <c r="M70" s="180"/>
      <c r="N70" s="180"/>
      <c r="O70" s="180"/>
      <c r="P70" s="180"/>
      <c r="Q70" s="187"/>
      <c r="R70" s="215"/>
    </row>
    <row r="71" spans="1:18">
      <c r="A71" s="208"/>
      <c r="B71" s="373" t="s">
        <v>141</v>
      </c>
      <c r="C71" s="364"/>
      <c r="D71" s="358" t="s">
        <v>48</v>
      </c>
      <c r="E71" s="358" t="s">
        <v>156</v>
      </c>
      <c r="F71" s="366" t="s">
        <v>34</v>
      </c>
      <c r="G71" s="366"/>
      <c r="H71" s="367"/>
      <c r="I71" s="33">
        <v>0.6</v>
      </c>
      <c r="J71" s="34" t="s">
        <v>5</v>
      </c>
      <c r="K71" s="165"/>
      <c r="L71" s="166"/>
      <c r="M71" s="165"/>
      <c r="N71" s="165"/>
      <c r="O71" s="165"/>
      <c r="P71" s="165"/>
      <c r="Q71" s="167"/>
      <c r="R71" s="213"/>
    </row>
    <row r="72" spans="1:18" ht="14.25" thickBot="1">
      <c r="A72" s="208"/>
      <c r="B72" s="374"/>
      <c r="C72" s="365"/>
      <c r="D72" s="359"/>
      <c r="E72" s="360"/>
      <c r="F72" s="368"/>
      <c r="G72" s="368"/>
      <c r="H72" s="369"/>
      <c r="I72" s="36">
        <v>0.8</v>
      </c>
      <c r="J72" s="24" t="s">
        <v>6</v>
      </c>
      <c r="K72" s="168"/>
      <c r="L72" s="169"/>
      <c r="M72" s="168"/>
      <c r="N72" s="168"/>
      <c r="O72" s="168"/>
      <c r="P72" s="168"/>
      <c r="Q72" s="170"/>
      <c r="R72" s="214"/>
    </row>
    <row r="73" spans="1:18">
      <c r="A73" s="208"/>
      <c r="B73" s="374"/>
      <c r="C73" s="139" t="s">
        <v>44</v>
      </c>
      <c r="D73" s="1"/>
      <c r="E73" s="4"/>
      <c r="F73" s="140">
        <f>D73*0.9</f>
        <v>0</v>
      </c>
      <c r="G73" s="141" t="s">
        <v>35</v>
      </c>
      <c r="H73" s="142"/>
      <c r="I73" s="36">
        <v>1</v>
      </c>
      <c r="J73" s="24" t="s">
        <v>7</v>
      </c>
      <c r="K73" s="168"/>
      <c r="L73" s="169"/>
      <c r="M73" s="168"/>
      <c r="N73" s="168"/>
      <c r="O73" s="168"/>
      <c r="P73" s="168"/>
      <c r="Q73" s="170"/>
      <c r="R73" s="214"/>
    </row>
    <row r="74" spans="1:18">
      <c r="A74" s="208"/>
      <c r="B74" s="374"/>
      <c r="C74" s="143" t="s">
        <v>45</v>
      </c>
      <c r="D74" s="2"/>
      <c r="E74" s="5"/>
      <c r="F74" s="140"/>
      <c r="G74" s="141" t="s">
        <v>36</v>
      </c>
      <c r="H74" s="142"/>
      <c r="I74" s="36">
        <v>1.25</v>
      </c>
      <c r="J74" s="24" t="s">
        <v>8</v>
      </c>
      <c r="K74" s="168"/>
      <c r="L74" s="169"/>
      <c r="M74" s="168"/>
      <c r="N74" s="168"/>
      <c r="O74" s="168"/>
      <c r="P74" s="168"/>
      <c r="Q74" s="170"/>
      <c r="R74" s="214"/>
    </row>
    <row r="75" spans="1:18">
      <c r="A75" s="208"/>
      <c r="B75" s="374"/>
      <c r="C75" s="143" t="s">
        <v>46</v>
      </c>
      <c r="D75" s="3"/>
      <c r="E75" s="195"/>
      <c r="F75" s="140">
        <f>IF(D75&lt;30,D75*0.75,D75*0.8)</f>
        <v>0</v>
      </c>
      <c r="G75" s="141" t="s">
        <v>35</v>
      </c>
      <c r="H75" s="142">
        <f>IF(D75&lt;30,D75*1.25,D75*1.2)</f>
        <v>0</v>
      </c>
      <c r="I75" s="36">
        <v>1.5</v>
      </c>
      <c r="J75" s="24" t="s">
        <v>9</v>
      </c>
      <c r="K75" s="168"/>
      <c r="L75" s="169"/>
      <c r="M75" s="168"/>
      <c r="N75" s="168"/>
      <c r="O75" s="168"/>
      <c r="P75" s="168"/>
      <c r="Q75" s="170"/>
      <c r="R75" s="214"/>
    </row>
    <row r="76" spans="1:18" ht="14.25" thickBot="1">
      <c r="A76" s="208"/>
      <c r="B76" s="374"/>
      <c r="C76" s="144" t="s">
        <v>51</v>
      </c>
      <c r="D76" s="3"/>
      <c r="E76" s="6"/>
      <c r="F76" s="145">
        <f>D76*0.9</f>
        <v>0</v>
      </c>
      <c r="G76" s="141" t="s">
        <v>35</v>
      </c>
      <c r="H76" s="142"/>
      <c r="I76" s="36">
        <v>2</v>
      </c>
      <c r="J76" s="24" t="s">
        <v>10</v>
      </c>
      <c r="K76" s="168"/>
      <c r="L76" s="169"/>
      <c r="M76" s="168"/>
      <c r="N76" s="168"/>
      <c r="O76" s="168"/>
      <c r="P76" s="168"/>
      <c r="Q76" s="170"/>
      <c r="R76" s="214"/>
    </row>
    <row r="77" spans="1:18" ht="13.5" customHeight="1">
      <c r="A77" s="208"/>
      <c r="B77" s="374"/>
      <c r="C77" s="260" t="s">
        <v>230</v>
      </c>
      <c r="D77" s="37"/>
      <c r="E77" s="131"/>
      <c r="F77" s="150">
        <v>0.99</v>
      </c>
      <c r="G77" s="66" t="s">
        <v>35</v>
      </c>
      <c r="H77" s="67"/>
      <c r="I77" s="36">
        <v>2.5</v>
      </c>
      <c r="J77" s="24" t="s">
        <v>11</v>
      </c>
      <c r="K77" s="168"/>
      <c r="L77" s="169"/>
      <c r="M77" s="168"/>
      <c r="N77" s="168"/>
      <c r="O77" s="168"/>
      <c r="P77" s="168"/>
      <c r="Q77" s="170"/>
      <c r="R77" s="214"/>
    </row>
    <row r="78" spans="1:18">
      <c r="A78" s="208"/>
      <c r="B78" s="374"/>
      <c r="C78" s="370"/>
      <c r="D78" s="148"/>
      <c r="E78" s="151"/>
      <c r="F78" s="146"/>
      <c r="G78" s="141"/>
      <c r="H78" s="147"/>
      <c r="I78" s="36">
        <v>3</v>
      </c>
      <c r="J78" s="24" t="s">
        <v>12</v>
      </c>
      <c r="K78" s="168"/>
      <c r="L78" s="169"/>
      <c r="M78" s="168"/>
      <c r="N78" s="168"/>
      <c r="O78" s="168"/>
      <c r="P78" s="168"/>
      <c r="Q78" s="170"/>
      <c r="R78" s="214"/>
    </row>
    <row r="79" spans="1:18">
      <c r="A79" s="208"/>
      <c r="B79" s="374"/>
      <c r="C79" s="55"/>
      <c r="D79" s="63"/>
      <c r="E79" s="63"/>
      <c r="F79" s="63"/>
      <c r="G79" s="63"/>
      <c r="H79" s="149"/>
      <c r="I79" s="36">
        <v>4</v>
      </c>
      <c r="J79" s="24" t="s">
        <v>13</v>
      </c>
      <c r="K79" s="168"/>
      <c r="L79" s="169"/>
      <c r="M79" s="168"/>
      <c r="N79" s="168"/>
      <c r="O79" s="168"/>
      <c r="P79" s="168"/>
      <c r="Q79" s="170"/>
      <c r="R79" s="214"/>
    </row>
    <row r="80" spans="1:18" ht="14.25" thickBot="1">
      <c r="A80" s="208"/>
      <c r="B80" s="375"/>
      <c r="C80" s="58"/>
      <c r="D80" s="73"/>
      <c r="E80" s="73"/>
      <c r="F80" s="73"/>
      <c r="G80" s="73"/>
      <c r="H80" s="105"/>
      <c r="I80" s="52">
        <v>5</v>
      </c>
      <c r="J80" s="29" t="s">
        <v>14</v>
      </c>
      <c r="K80" s="171"/>
      <c r="L80" s="172"/>
      <c r="M80" s="171"/>
      <c r="N80" s="171"/>
      <c r="O80" s="171"/>
      <c r="P80" s="171"/>
      <c r="Q80" s="187"/>
      <c r="R80" s="215"/>
    </row>
    <row r="81" spans="1:18">
      <c r="A81" s="208"/>
      <c r="B81" s="373" t="s">
        <v>142</v>
      </c>
      <c r="C81" s="364"/>
      <c r="D81" s="358" t="s">
        <v>48</v>
      </c>
      <c r="E81" s="358" t="s">
        <v>156</v>
      </c>
      <c r="F81" s="366" t="s">
        <v>34</v>
      </c>
      <c r="G81" s="366"/>
      <c r="H81" s="367"/>
      <c r="I81" s="33">
        <v>0.6</v>
      </c>
      <c r="J81" s="34" t="s">
        <v>5</v>
      </c>
      <c r="K81" s="165"/>
      <c r="L81" s="166"/>
      <c r="M81" s="165"/>
      <c r="N81" s="165"/>
      <c r="O81" s="165"/>
      <c r="P81" s="165"/>
      <c r="Q81" s="167"/>
      <c r="R81" s="213"/>
    </row>
    <row r="82" spans="1:18" ht="14.25" thickBot="1">
      <c r="A82" s="208"/>
      <c r="B82" s="374"/>
      <c r="C82" s="365"/>
      <c r="D82" s="359"/>
      <c r="E82" s="360"/>
      <c r="F82" s="368"/>
      <c r="G82" s="368"/>
      <c r="H82" s="369"/>
      <c r="I82" s="36">
        <v>0.8</v>
      </c>
      <c r="J82" s="24" t="s">
        <v>6</v>
      </c>
      <c r="K82" s="168"/>
      <c r="L82" s="169"/>
      <c r="M82" s="168"/>
      <c r="N82" s="168"/>
      <c r="O82" s="168"/>
      <c r="P82" s="168"/>
      <c r="Q82" s="170"/>
      <c r="R82" s="214"/>
    </row>
    <row r="83" spans="1:18">
      <c r="A83" s="208"/>
      <c r="B83" s="374"/>
      <c r="C83" s="139" t="s">
        <v>44</v>
      </c>
      <c r="D83" s="1"/>
      <c r="E83" s="4"/>
      <c r="F83" s="140">
        <f>D83*0.9</f>
        <v>0</v>
      </c>
      <c r="G83" s="141" t="s">
        <v>35</v>
      </c>
      <c r="H83" s="142"/>
      <c r="I83" s="36">
        <v>1</v>
      </c>
      <c r="J83" s="24" t="s">
        <v>7</v>
      </c>
      <c r="K83" s="168"/>
      <c r="L83" s="169"/>
      <c r="M83" s="168"/>
      <c r="N83" s="168"/>
      <c r="O83" s="168"/>
      <c r="P83" s="168"/>
      <c r="Q83" s="170"/>
      <c r="R83" s="214"/>
    </row>
    <row r="84" spans="1:18">
      <c r="A84" s="208"/>
      <c r="B84" s="374"/>
      <c r="C84" s="143" t="s">
        <v>45</v>
      </c>
      <c r="D84" s="2"/>
      <c r="E84" s="5"/>
      <c r="F84" s="140"/>
      <c r="G84" s="141" t="s">
        <v>36</v>
      </c>
      <c r="H84" s="142"/>
      <c r="I84" s="36">
        <v>1.25</v>
      </c>
      <c r="J84" s="24" t="s">
        <v>8</v>
      </c>
      <c r="K84" s="168"/>
      <c r="L84" s="169"/>
      <c r="M84" s="168"/>
      <c r="N84" s="168"/>
      <c r="O84" s="168"/>
      <c r="P84" s="168"/>
      <c r="Q84" s="170"/>
      <c r="R84" s="214"/>
    </row>
    <row r="85" spans="1:18">
      <c r="A85" s="208"/>
      <c r="B85" s="374"/>
      <c r="C85" s="143" t="s">
        <v>46</v>
      </c>
      <c r="D85" s="2"/>
      <c r="E85" s="5"/>
      <c r="F85" s="140">
        <f>IF(D85&lt;30,D85*0.75,D85*0.8)</f>
        <v>0</v>
      </c>
      <c r="G85" s="141" t="s">
        <v>35</v>
      </c>
      <c r="H85" s="142">
        <f>IF(D85&lt;30,D85*1.25,D85*1.2)</f>
        <v>0</v>
      </c>
      <c r="I85" s="36">
        <v>1.5</v>
      </c>
      <c r="J85" s="24" t="s">
        <v>9</v>
      </c>
      <c r="K85" s="168"/>
      <c r="L85" s="169"/>
      <c r="M85" s="168"/>
      <c r="N85" s="168"/>
      <c r="O85" s="168"/>
      <c r="P85" s="168"/>
      <c r="Q85" s="170"/>
      <c r="R85" s="214"/>
    </row>
    <row r="86" spans="1:18" ht="14.25" thickBot="1">
      <c r="A86" s="208"/>
      <c r="B86" s="374"/>
      <c r="C86" s="144" t="s">
        <v>51</v>
      </c>
      <c r="D86" s="3"/>
      <c r="E86" s="132"/>
      <c r="F86" s="145">
        <f>D86*0.9</f>
        <v>0</v>
      </c>
      <c r="G86" s="141" t="s">
        <v>35</v>
      </c>
      <c r="H86" s="142"/>
      <c r="I86" s="36">
        <v>2</v>
      </c>
      <c r="J86" s="24" t="s">
        <v>10</v>
      </c>
      <c r="K86" s="168"/>
      <c r="L86" s="169"/>
      <c r="M86" s="168"/>
      <c r="N86" s="168"/>
      <c r="O86" s="168"/>
      <c r="P86" s="168"/>
      <c r="Q86" s="170"/>
      <c r="R86" s="214"/>
    </row>
    <row r="87" spans="1:18" ht="13.5" customHeight="1">
      <c r="A87" s="208"/>
      <c r="B87" s="374"/>
      <c r="C87" s="260" t="s">
        <v>230</v>
      </c>
      <c r="D87" s="37"/>
      <c r="E87" s="131"/>
      <c r="F87" s="150">
        <v>0.99</v>
      </c>
      <c r="G87" s="66" t="s">
        <v>35</v>
      </c>
      <c r="H87" s="67"/>
      <c r="I87" s="36">
        <v>2.5</v>
      </c>
      <c r="J87" s="24" t="s">
        <v>11</v>
      </c>
      <c r="K87" s="168"/>
      <c r="L87" s="169"/>
      <c r="M87" s="168"/>
      <c r="N87" s="168"/>
      <c r="O87" s="168"/>
      <c r="P87" s="168"/>
      <c r="Q87" s="170"/>
      <c r="R87" s="214"/>
    </row>
    <row r="88" spans="1:18">
      <c r="A88" s="208"/>
      <c r="B88" s="374"/>
      <c r="C88" s="370"/>
      <c r="D88" s="148"/>
      <c r="E88" s="151"/>
      <c r="F88" s="146"/>
      <c r="G88" s="141"/>
      <c r="H88" s="147"/>
      <c r="I88" s="36">
        <v>3</v>
      </c>
      <c r="J88" s="24" t="s">
        <v>12</v>
      </c>
      <c r="K88" s="168"/>
      <c r="L88" s="169"/>
      <c r="M88" s="168"/>
      <c r="N88" s="168"/>
      <c r="O88" s="168"/>
      <c r="P88" s="168"/>
      <c r="Q88" s="170"/>
      <c r="R88" s="214"/>
    </row>
    <row r="89" spans="1:18">
      <c r="A89" s="208"/>
      <c r="B89" s="374"/>
      <c r="C89" s="55"/>
      <c r="D89" s="63"/>
      <c r="E89" s="63"/>
      <c r="F89" s="63"/>
      <c r="G89" s="63"/>
      <c r="H89" s="149"/>
      <c r="I89" s="36">
        <v>4</v>
      </c>
      <c r="J89" s="24" t="s">
        <v>13</v>
      </c>
      <c r="K89" s="168"/>
      <c r="L89" s="169"/>
      <c r="M89" s="168"/>
      <c r="N89" s="168"/>
      <c r="O89" s="168"/>
      <c r="P89" s="168"/>
      <c r="Q89" s="170"/>
      <c r="R89" s="214"/>
    </row>
    <row r="90" spans="1:18" ht="14.25" thickBot="1">
      <c r="A90" s="208"/>
      <c r="B90" s="375"/>
      <c r="C90" s="58"/>
      <c r="D90" s="73"/>
      <c r="E90" s="73"/>
      <c r="F90" s="73"/>
      <c r="G90" s="73"/>
      <c r="H90" s="105"/>
      <c r="I90" s="52">
        <v>5</v>
      </c>
      <c r="J90" s="29" t="s">
        <v>14</v>
      </c>
      <c r="K90" s="171"/>
      <c r="L90" s="172"/>
      <c r="M90" s="171"/>
      <c r="N90" s="171"/>
      <c r="O90" s="171"/>
      <c r="P90" s="171"/>
      <c r="Q90" s="187"/>
      <c r="R90" s="215"/>
    </row>
    <row r="91" spans="1:18">
      <c r="A91" s="208"/>
      <c r="B91" s="251" t="s">
        <v>143</v>
      </c>
      <c r="C91" s="364"/>
      <c r="D91" s="358" t="s">
        <v>48</v>
      </c>
      <c r="E91" s="358" t="s">
        <v>156</v>
      </c>
      <c r="F91" s="366" t="s">
        <v>34</v>
      </c>
      <c r="G91" s="366"/>
      <c r="H91" s="367"/>
      <c r="I91" s="33">
        <v>0.6</v>
      </c>
      <c r="J91" s="34" t="s">
        <v>5</v>
      </c>
      <c r="K91" s="165"/>
      <c r="L91" s="166"/>
      <c r="M91" s="165"/>
      <c r="N91" s="165"/>
      <c r="O91" s="165"/>
      <c r="P91" s="165"/>
      <c r="Q91" s="167"/>
      <c r="R91" s="213"/>
    </row>
    <row r="92" spans="1:18" ht="14.25" thickBot="1">
      <c r="A92" s="208"/>
      <c r="B92" s="252"/>
      <c r="C92" s="365"/>
      <c r="D92" s="359"/>
      <c r="E92" s="360"/>
      <c r="F92" s="368"/>
      <c r="G92" s="368"/>
      <c r="H92" s="369"/>
      <c r="I92" s="36">
        <v>0.8</v>
      </c>
      <c r="J92" s="24" t="s">
        <v>6</v>
      </c>
      <c r="K92" s="168"/>
      <c r="L92" s="169"/>
      <c r="M92" s="168"/>
      <c r="N92" s="168"/>
      <c r="O92" s="168"/>
      <c r="P92" s="168"/>
      <c r="Q92" s="170"/>
      <c r="R92" s="214"/>
    </row>
    <row r="93" spans="1:18">
      <c r="A93" s="208"/>
      <c r="B93" s="252"/>
      <c r="C93" s="139" t="s">
        <v>44</v>
      </c>
      <c r="D93" s="1"/>
      <c r="E93" s="4"/>
      <c r="F93" s="140">
        <f>D93*0.9</f>
        <v>0</v>
      </c>
      <c r="G93" s="141" t="s">
        <v>35</v>
      </c>
      <c r="H93" s="142"/>
      <c r="I93" s="36">
        <v>1</v>
      </c>
      <c r="J93" s="24" t="s">
        <v>7</v>
      </c>
      <c r="K93" s="168"/>
      <c r="L93" s="169"/>
      <c r="M93" s="168"/>
      <c r="N93" s="168"/>
      <c r="O93" s="168"/>
      <c r="P93" s="168"/>
      <c r="Q93" s="170"/>
      <c r="R93" s="214"/>
    </row>
    <row r="94" spans="1:18">
      <c r="A94" s="208"/>
      <c r="B94" s="252"/>
      <c r="C94" s="143" t="s">
        <v>45</v>
      </c>
      <c r="D94" s="2"/>
      <c r="E94" s="5"/>
      <c r="F94" s="140"/>
      <c r="G94" s="141" t="s">
        <v>36</v>
      </c>
      <c r="H94" s="142"/>
      <c r="I94" s="36">
        <v>1.25</v>
      </c>
      <c r="J94" s="24" t="s">
        <v>8</v>
      </c>
      <c r="K94" s="168"/>
      <c r="L94" s="169"/>
      <c r="M94" s="168"/>
      <c r="N94" s="168"/>
      <c r="O94" s="168"/>
      <c r="P94" s="168"/>
      <c r="Q94" s="170"/>
      <c r="R94" s="214"/>
    </row>
    <row r="95" spans="1:18">
      <c r="A95" s="208"/>
      <c r="B95" s="252"/>
      <c r="C95" s="143" t="s">
        <v>47</v>
      </c>
      <c r="D95" s="2"/>
      <c r="E95" s="5"/>
      <c r="F95" s="145">
        <f>IF(D95&lt;30,D95*0.8,D95*0.85)</f>
        <v>0</v>
      </c>
      <c r="G95" s="141" t="s">
        <v>35</v>
      </c>
      <c r="H95" s="152">
        <f>IF(D95&lt;30,D95*1.2,D95*1.15)</f>
        <v>0</v>
      </c>
      <c r="I95" s="36">
        <v>1.5</v>
      </c>
      <c r="J95" s="24" t="s">
        <v>9</v>
      </c>
      <c r="K95" s="168"/>
      <c r="L95" s="169"/>
      <c r="M95" s="168"/>
      <c r="N95" s="168"/>
      <c r="O95" s="168"/>
      <c r="P95" s="168"/>
      <c r="Q95" s="170"/>
      <c r="R95" s="214"/>
    </row>
    <row r="96" spans="1:18" ht="14.25" thickBot="1">
      <c r="A96" s="208"/>
      <c r="B96" s="252"/>
      <c r="C96" s="144" t="s">
        <v>51</v>
      </c>
      <c r="D96" s="3"/>
      <c r="E96" s="132"/>
      <c r="F96" s="145">
        <f>D96*0.9</f>
        <v>0</v>
      </c>
      <c r="G96" s="141" t="s">
        <v>35</v>
      </c>
      <c r="H96" s="142"/>
      <c r="I96" s="36">
        <v>2</v>
      </c>
      <c r="J96" s="24" t="s">
        <v>10</v>
      </c>
      <c r="K96" s="168"/>
      <c r="L96" s="169"/>
      <c r="M96" s="168"/>
      <c r="N96" s="168"/>
      <c r="O96" s="168"/>
      <c r="P96" s="168"/>
      <c r="Q96" s="170"/>
      <c r="R96" s="214"/>
    </row>
    <row r="97" spans="1:18" ht="13.5" customHeight="1">
      <c r="A97" s="208"/>
      <c r="B97" s="252"/>
      <c r="C97" s="260" t="s">
        <v>230</v>
      </c>
      <c r="D97" s="37"/>
      <c r="E97" s="131"/>
      <c r="F97" s="150">
        <v>0.99</v>
      </c>
      <c r="G97" s="66" t="s">
        <v>35</v>
      </c>
      <c r="H97" s="67"/>
      <c r="I97" s="36">
        <v>2.5</v>
      </c>
      <c r="J97" s="24" t="s">
        <v>11</v>
      </c>
      <c r="K97" s="168"/>
      <c r="L97" s="169"/>
      <c r="M97" s="168"/>
      <c r="N97" s="168"/>
      <c r="O97" s="168"/>
      <c r="P97" s="168"/>
      <c r="Q97" s="170"/>
      <c r="R97" s="214"/>
    </row>
    <row r="98" spans="1:18">
      <c r="A98" s="208"/>
      <c r="B98" s="252"/>
      <c r="C98" s="370"/>
      <c r="D98" s="148"/>
      <c r="E98" s="151"/>
      <c r="F98" s="146"/>
      <c r="G98" s="141"/>
      <c r="H98" s="147"/>
      <c r="I98" s="36">
        <v>3</v>
      </c>
      <c r="J98" s="24" t="s">
        <v>12</v>
      </c>
      <c r="K98" s="168"/>
      <c r="L98" s="169"/>
      <c r="M98" s="168"/>
      <c r="N98" s="168"/>
      <c r="O98" s="168"/>
      <c r="P98" s="168"/>
      <c r="Q98" s="170"/>
      <c r="R98" s="214"/>
    </row>
    <row r="99" spans="1:18">
      <c r="A99" s="208"/>
      <c r="B99" s="252"/>
      <c r="C99" s="55"/>
      <c r="D99" s="63"/>
      <c r="E99" s="63"/>
      <c r="F99" s="63"/>
      <c r="G99" s="63"/>
      <c r="H99" s="149"/>
      <c r="I99" s="36">
        <v>4</v>
      </c>
      <c r="J99" s="24" t="s">
        <v>13</v>
      </c>
      <c r="K99" s="168"/>
      <c r="L99" s="169"/>
      <c r="M99" s="168"/>
      <c r="N99" s="168"/>
      <c r="O99" s="168"/>
      <c r="P99" s="168"/>
      <c r="Q99" s="170"/>
      <c r="R99" s="214"/>
    </row>
    <row r="100" spans="1:18" ht="14.25" thickBot="1">
      <c r="A100" s="208"/>
      <c r="B100" s="253"/>
      <c r="C100" s="58"/>
      <c r="D100" s="73"/>
      <c r="E100" s="73"/>
      <c r="F100" s="73"/>
      <c r="G100" s="73"/>
      <c r="H100" s="105"/>
      <c r="I100" s="52">
        <v>5</v>
      </c>
      <c r="J100" s="29" t="s">
        <v>14</v>
      </c>
      <c r="K100" s="171"/>
      <c r="L100" s="172"/>
      <c r="M100" s="171"/>
      <c r="N100" s="171"/>
      <c r="O100" s="171"/>
      <c r="P100" s="171"/>
      <c r="Q100" s="187"/>
      <c r="R100" s="215"/>
    </row>
    <row r="101" spans="1:18">
      <c r="A101" s="208"/>
      <c r="B101" s="251" t="s">
        <v>130</v>
      </c>
      <c r="C101" s="364"/>
      <c r="D101" s="358" t="s">
        <v>48</v>
      </c>
      <c r="E101" s="358" t="s">
        <v>156</v>
      </c>
      <c r="F101" s="366" t="s">
        <v>34</v>
      </c>
      <c r="G101" s="366"/>
      <c r="H101" s="367"/>
      <c r="I101" s="153">
        <v>0.6</v>
      </c>
      <c r="J101" s="154" t="s">
        <v>5</v>
      </c>
      <c r="K101" s="165"/>
      <c r="L101" s="166"/>
      <c r="M101" s="165"/>
      <c r="N101" s="165"/>
      <c r="O101" s="165"/>
      <c r="P101" s="165"/>
      <c r="Q101" s="167"/>
      <c r="R101" s="213"/>
    </row>
    <row r="102" spans="1:18" ht="14.25" thickBot="1">
      <c r="A102" s="208"/>
      <c r="B102" s="252"/>
      <c r="C102" s="365"/>
      <c r="D102" s="359"/>
      <c r="E102" s="360"/>
      <c r="F102" s="368"/>
      <c r="G102" s="368"/>
      <c r="H102" s="369"/>
      <c r="I102" s="155">
        <v>0.8</v>
      </c>
      <c r="J102" s="156" t="s">
        <v>6</v>
      </c>
      <c r="K102" s="168"/>
      <c r="L102" s="169"/>
      <c r="M102" s="168"/>
      <c r="N102" s="168"/>
      <c r="O102" s="168"/>
      <c r="P102" s="168"/>
      <c r="Q102" s="170"/>
      <c r="R102" s="214"/>
    </row>
    <row r="103" spans="1:18">
      <c r="A103" s="208"/>
      <c r="B103" s="252"/>
      <c r="C103" s="139" t="s">
        <v>44</v>
      </c>
      <c r="D103" s="1"/>
      <c r="E103" s="4"/>
      <c r="F103" s="140">
        <f>D103*0.9</f>
        <v>0</v>
      </c>
      <c r="G103" s="141" t="s">
        <v>35</v>
      </c>
      <c r="H103" s="142"/>
      <c r="I103" s="155">
        <v>1</v>
      </c>
      <c r="J103" s="156" t="s">
        <v>7</v>
      </c>
      <c r="K103" s="168"/>
      <c r="L103" s="169"/>
      <c r="M103" s="168"/>
      <c r="N103" s="168"/>
      <c r="O103" s="168"/>
      <c r="P103" s="168"/>
      <c r="Q103" s="170"/>
      <c r="R103" s="214"/>
    </row>
    <row r="104" spans="1:18">
      <c r="A104" s="208"/>
      <c r="B104" s="252"/>
      <c r="C104" s="143" t="s">
        <v>45</v>
      </c>
      <c r="D104" s="2"/>
      <c r="E104" s="5"/>
      <c r="F104" s="140"/>
      <c r="G104" s="141" t="s">
        <v>36</v>
      </c>
      <c r="H104" s="142"/>
      <c r="I104" s="155">
        <v>1.25</v>
      </c>
      <c r="J104" s="156" t="s">
        <v>8</v>
      </c>
      <c r="K104" s="168"/>
      <c r="L104" s="169"/>
      <c r="M104" s="168"/>
      <c r="N104" s="168"/>
      <c r="O104" s="168"/>
      <c r="P104" s="168"/>
      <c r="Q104" s="170"/>
      <c r="R104" s="214"/>
    </row>
    <row r="105" spans="1:18">
      <c r="A105" s="208"/>
      <c r="B105" s="252"/>
      <c r="C105" s="143" t="s">
        <v>47</v>
      </c>
      <c r="D105" s="2"/>
      <c r="E105" s="5"/>
      <c r="F105" s="145">
        <f>IF(D105&lt;30,D105*0.8,D105*0.85)</f>
        <v>0</v>
      </c>
      <c r="G105" s="141" t="s">
        <v>35</v>
      </c>
      <c r="H105" s="152">
        <f>IF(D105&lt;30,D105*1.2,D105*1.15)</f>
        <v>0</v>
      </c>
      <c r="I105" s="155">
        <v>1.5</v>
      </c>
      <c r="J105" s="156" t="s">
        <v>9</v>
      </c>
      <c r="K105" s="168"/>
      <c r="L105" s="169"/>
      <c r="M105" s="168"/>
      <c r="N105" s="168"/>
      <c r="O105" s="168"/>
      <c r="P105" s="168"/>
      <c r="Q105" s="170"/>
      <c r="R105" s="214"/>
    </row>
    <row r="106" spans="1:18" ht="14.25" thickBot="1">
      <c r="A106" s="208"/>
      <c r="B106" s="252"/>
      <c r="C106" s="144" t="s">
        <v>51</v>
      </c>
      <c r="D106" s="3"/>
      <c r="E106" s="6"/>
      <c r="F106" s="145">
        <f>D106*0.9</f>
        <v>0</v>
      </c>
      <c r="G106" s="141" t="s">
        <v>35</v>
      </c>
      <c r="H106" s="142"/>
      <c r="I106" s="155">
        <v>2</v>
      </c>
      <c r="J106" s="156" t="s">
        <v>10</v>
      </c>
      <c r="K106" s="168"/>
      <c r="L106" s="169"/>
      <c r="M106" s="168"/>
      <c r="N106" s="168"/>
      <c r="O106" s="168"/>
      <c r="P106" s="168"/>
      <c r="Q106" s="170"/>
      <c r="R106" s="214"/>
    </row>
    <row r="107" spans="1:18" ht="13.5" customHeight="1">
      <c r="A107" s="208"/>
      <c r="B107" s="252"/>
      <c r="C107" s="260" t="s">
        <v>230</v>
      </c>
      <c r="D107" s="194" t="s">
        <v>14</v>
      </c>
      <c r="E107" s="7"/>
      <c r="F107" s="146">
        <v>0.69</v>
      </c>
      <c r="G107" s="141" t="s">
        <v>35</v>
      </c>
      <c r="H107" s="147"/>
      <c r="I107" s="155">
        <v>2.5</v>
      </c>
      <c r="J107" s="156" t="s">
        <v>11</v>
      </c>
      <c r="K107" s="168"/>
      <c r="L107" s="169"/>
      <c r="M107" s="168"/>
      <c r="N107" s="168"/>
      <c r="O107" s="168"/>
      <c r="P107" s="168"/>
      <c r="Q107" s="170"/>
      <c r="R107" s="214"/>
    </row>
    <row r="108" spans="1:18">
      <c r="A108" s="208"/>
      <c r="B108" s="252"/>
      <c r="C108" s="370"/>
      <c r="D108" s="194" t="s">
        <v>13</v>
      </c>
      <c r="E108" s="8"/>
      <c r="F108" s="146">
        <v>0.69</v>
      </c>
      <c r="G108" s="141" t="s">
        <v>35</v>
      </c>
      <c r="H108" s="147"/>
      <c r="I108" s="155">
        <v>3</v>
      </c>
      <c r="J108" s="156" t="s">
        <v>12</v>
      </c>
      <c r="K108" s="168"/>
      <c r="L108" s="169"/>
      <c r="M108" s="168"/>
      <c r="N108" s="168"/>
      <c r="O108" s="168"/>
      <c r="P108" s="168"/>
      <c r="Q108" s="170"/>
      <c r="R108" s="214"/>
    </row>
    <row r="109" spans="1:18">
      <c r="A109" s="208"/>
      <c r="B109" s="252"/>
      <c r="C109" s="55"/>
      <c r="D109" s="63"/>
      <c r="E109" s="63"/>
      <c r="F109" s="63"/>
      <c r="G109" s="63"/>
      <c r="H109" s="149"/>
      <c r="I109" s="155">
        <v>4</v>
      </c>
      <c r="J109" s="156" t="s">
        <v>13</v>
      </c>
      <c r="K109" s="168"/>
      <c r="L109" s="169"/>
      <c r="M109" s="168"/>
      <c r="N109" s="168"/>
      <c r="O109" s="168"/>
      <c r="P109" s="168"/>
      <c r="Q109" s="170"/>
      <c r="R109" s="214"/>
    </row>
    <row r="110" spans="1:18" ht="14.25" thickBot="1">
      <c r="A110" s="208"/>
      <c r="B110" s="253"/>
      <c r="C110" s="58"/>
      <c r="D110" s="73"/>
      <c r="E110" s="73"/>
      <c r="F110" s="73"/>
      <c r="G110" s="73"/>
      <c r="H110" s="105"/>
      <c r="I110" s="157">
        <v>5</v>
      </c>
      <c r="J110" s="158" t="s">
        <v>14</v>
      </c>
      <c r="K110" s="171"/>
      <c r="L110" s="172"/>
      <c r="M110" s="171"/>
      <c r="N110" s="171"/>
      <c r="O110" s="171"/>
      <c r="P110" s="171"/>
      <c r="Q110" s="179"/>
      <c r="R110" s="215"/>
    </row>
    <row r="111" spans="1:18">
      <c r="A111" s="208"/>
      <c r="B111" s="361" t="s">
        <v>158</v>
      </c>
      <c r="C111" s="364"/>
      <c r="D111" s="358" t="s">
        <v>48</v>
      </c>
      <c r="E111" s="358" t="s">
        <v>156</v>
      </c>
      <c r="F111" s="366" t="s">
        <v>34</v>
      </c>
      <c r="G111" s="366"/>
      <c r="H111" s="367"/>
      <c r="I111" s="33">
        <v>0.6</v>
      </c>
      <c r="J111" s="34" t="s">
        <v>17</v>
      </c>
      <c r="K111" s="188"/>
      <c r="L111" s="189"/>
      <c r="M111" s="188"/>
      <c r="N111" s="188"/>
      <c r="O111" s="188"/>
      <c r="P111" s="188"/>
      <c r="Q111" s="167"/>
      <c r="R111" s="213"/>
    </row>
    <row r="112" spans="1:18" ht="14.25" thickBot="1">
      <c r="A112" s="208"/>
      <c r="B112" s="371"/>
      <c r="C112" s="365"/>
      <c r="D112" s="359"/>
      <c r="E112" s="360"/>
      <c r="F112" s="368"/>
      <c r="G112" s="368"/>
      <c r="H112" s="369"/>
      <c r="I112" s="36">
        <v>0.8</v>
      </c>
      <c r="J112" s="24" t="s">
        <v>18</v>
      </c>
      <c r="K112" s="190"/>
      <c r="L112" s="191"/>
      <c r="M112" s="190"/>
      <c r="N112" s="190"/>
      <c r="O112" s="190"/>
      <c r="P112" s="190"/>
      <c r="Q112" s="170"/>
      <c r="R112" s="214"/>
    </row>
    <row r="113" spans="1:18">
      <c r="A113" s="208"/>
      <c r="B113" s="371"/>
      <c r="C113" s="139" t="s">
        <v>44</v>
      </c>
      <c r="D113" s="1"/>
      <c r="E113" s="4"/>
      <c r="F113" s="140">
        <f>D113*0.9</f>
        <v>0</v>
      </c>
      <c r="G113" s="141" t="s">
        <v>35</v>
      </c>
      <c r="H113" s="142"/>
      <c r="I113" s="36">
        <v>1</v>
      </c>
      <c r="J113" s="24" t="s">
        <v>19</v>
      </c>
      <c r="K113" s="190"/>
      <c r="L113" s="191"/>
      <c r="M113" s="190"/>
      <c r="N113" s="190"/>
      <c r="O113" s="190"/>
      <c r="P113" s="190"/>
      <c r="Q113" s="170"/>
      <c r="R113" s="214"/>
    </row>
    <row r="114" spans="1:18">
      <c r="A114" s="208"/>
      <c r="B114" s="371"/>
      <c r="C114" s="143" t="s">
        <v>45</v>
      </c>
      <c r="D114" s="2"/>
      <c r="E114" s="5"/>
      <c r="F114" s="140"/>
      <c r="G114" s="141" t="s">
        <v>36</v>
      </c>
      <c r="H114" s="142"/>
      <c r="I114" s="36">
        <v>1.25</v>
      </c>
      <c r="J114" s="24" t="s">
        <v>20</v>
      </c>
      <c r="K114" s="190"/>
      <c r="L114" s="191"/>
      <c r="M114" s="190"/>
      <c r="N114" s="190"/>
      <c r="O114" s="190"/>
      <c r="P114" s="190"/>
      <c r="Q114" s="170"/>
      <c r="R114" s="214"/>
    </row>
    <row r="115" spans="1:18">
      <c r="A115" s="208"/>
      <c r="B115" s="371"/>
      <c r="C115" s="143" t="s">
        <v>46</v>
      </c>
      <c r="D115" s="2"/>
      <c r="E115" s="5"/>
      <c r="F115" s="140">
        <f>IF(D115&lt;30,D115*0.75,D115*0.8)</f>
        <v>0</v>
      </c>
      <c r="G115" s="141" t="s">
        <v>35</v>
      </c>
      <c r="H115" s="142">
        <f>IF(D115&lt;30,D115*1.25,D115*1.2)</f>
        <v>0</v>
      </c>
      <c r="I115" s="36">
        <v>1.5</v>
      </c>
      <c r="J115" s="24" t="s">
        <v>21</v>
      </c>
      <c r="K115" s="190"/>
      <c r="L115" s="191"/>
      <c r="M115" s="190"/>
      <c r="N115" s="190"/>
      <c r="O115" s="190"/>
      <c r="P115" s="190"/>
      <c r="Q115" s="170"/>
      <c r="R115" s="214"/>
    </row>
    <row r="116" spans="1:18" ht="14.25" thickBot="1">
      <c r="A116" s="208"/>
      <c r="B116" s="371"/>
      <c r="C116" s="144" t="s">
        <v>51</v>
      </c>
      <c r="D116" s="3"/>
      <c r="E116" s="6"/>
      <c r="F116" s="145">
        <f>D116*0.9</f>
        <v>0</v>
      </c>
      <c r="G116" s="141" t="s">
        <v>35</v>
      </c>
      <c r="H116" s="142"/>
      <c r="I116" s="36">
        <v>2</v>
      </c>
      <c r="J116" s="24" t="s">
        <v>22</v>
      </c>
      <c r="K116" s="190"/>
      <c r="L116" s="191"/>
      <c r="M116" s="190"/>
      <c r="N116" s="190"/>
      <c r="O116" s="190"/>
      <c r="P116" s="190"/>
      <c r="Q116" s="170"/>
      <c r="R116" s="214"/>
    </row>
    <row r="117" spans="1:18">
      <c r="A117" s="208"/>
      <c r="B117" s="371"/>
      <c r="C117" s="260" t="s">
        <v>230</v>
      </c>
      <c r="D117" s="194" t="s">
        <v>14</v>
      </c>
      <c r="E117" s="7"/>
      <c r="F117" s="146">
        <v>1.24</v>
      </c>
      <c r="G117" s="141" t="s">
        <v>35</v>
      </c>
      <c r="H117" s="147"/>
      <c r="I117" s="36">
        <v>2.5</v>
      </c>
      <c r="J117" s="24" t="s">
        <v>23</v>
      </c>
      <c r="K117" s="190"/>
      <c r="L117" s="191"/>
      <c r="M117" s="190"/>
      <c r="N117" s="190"/>
      <c r="O117" s="190"/>
      <c r="P117" s="190"/>
      <c r="Q117" s="170"/>
      <c r="R117" s="214"/>
    </row>
    <row r="118" spans="1:18">
      <c r="A118" s="208"/>
      <c r="B118" s="371"/>
      <c r="C118" s="370"/>
      <c r="D118" s="194" t="s">
        <v>13</v>
      </c>
      <c r="E118" s="8"/>
      <c r="F118" s="146">
        <v>1.2</v>
      </c>
      <c r="G118" s="141" t="s">
        <v>35</v>
      </c>
      <c r="H118" s="147"/>
      <c r="I118" s="36">
        <v>3</v>
      </c>
      <c r="J118" s="24" t="s">
        <v>24</v>
      </c>
      <c r="K118" s="190"/>
      <c r="L118" s="191"/>
      <c r="M118" s="190"/>
      <c r="N118" s="190"/>
      <c r="O118" s="190"/>
      <c r="P118" s="190"/>
      <c r="Q118" s="170"/>
      <c r="R118" s="214"/>
    </row>
    <row r="119" spans="1:18">
      <c r="A119" s="208"/>
      <c r="B119" s="371"/>
      <c r="C119" s="55"/>
      <c r="D119" s="63"/>
      <c r="E119" s="63"/>
      <c r="F119" s="63"/>
      <c r="G119" s="63"/>
      <c r="H119" s="149"/>
      <c r="I119" s="36">
        <v>4</v>
      </c>
      <c r="J119" s="24" t="s">
        <v>25</v>
      </c>
      <c r="K119" s="190"/>
      <c r="L119" s="191"/>
      <c r="M119" s="190"/>
      <c r="N119" s="190"/>
      <c r="O119" s="190"/>
      <c r="P119" s="190"/>
      <c r="Q119" s="170"/>
      <c r="R119" s="214"/>
    </row>
    <row r="120" spans="1:18" ht="14.25" thickBot="1">
      <c r="A120" s="208"/>
      <c r="B120" s="372"/>
      <c r="C120" s="58"/>
      <c r="D120" s="73"/>
      <c r="E120" s="73"/>
      <c r="F120" s="73"/>
      <c r="G120" s="73"/>
      <c r="H120" s="105"/>
      <c r="I120" s="52">
        <v>5</v>
      </c>
      <c r="J120" s="29" t="s">
        <v>26</v>
      </c>
      <c r="K120" s="192"/>
      <c r="L120" s="193"/>
      <c r="M120" s="192"/>
      <c r="N120" s="192"/>
      <c r="O120" s="192"/>
      <c r="P120" s="192"/>
      <c r="Q120" s="187"/>
      <c r="R120" s="215"/>
    </row>
    <row r="121" spans="1:18">
      <c r="A121" s="208"/>
      <c r="B121" s="361" t="s">
        <v>157</v>
      </c>
      <c r="C121" s="364"/>
      <c r="D121" s="358" t="s">
        <v>48</v>
      </c>
      <c r="E121" s="358" t="s">
        <v>156</v>
      </c>
      <c r="F121" s="366" t="s">
        <v>34</v>
      </c>
      <c r="G121" s="366"/>
      <c r="H121" s="367"/>
      <c r="I121" s="33">
        <v>0.6</v>
      </c>
      <c r="J121" s="34" t="s">
        <v>17</v>
      </c>
      <c r="K121" s="165"/>
      <c r="L121" s="166"/>
      <c r="M121" s="165"/>
      <c r="N121" s="165"/>
      <c r="O121" s="165"/>
      <c r="P121" s="165"/>
      <c r="Q121" s="167"/>
      <c r="R121" s="213"/>
    </row>
    <row r="122" spans="1:18" ht="14.25" thickBot="1">
      <c r="A122" s="208"/>
      <c r="B122" s="362"/>
      <c r="C122" s="365"/>
      <c r="D122" s="359"/>
      <c r="E122" s="360"/>
      <c r="F122" s="368"/>
      <c r="G122" s="368"/>
      <c r="H122" s="369"/>
      <c r="I122" s="36">
        <v>0.8</v>
      </c>
      <c r="J122" s="24" t="s">
        <v>18</v>
      </c>
      <c r="K122" s="168"/>
      <c r="L122" s="169"/>
      <c r="M122" s="168"/>
      <c r="N122" s="168"/>
      <c r="O122" s="168"/>
      <c r="P122" s="168"/>
      <c r="Q122" s="170"/>
      <c r="R122" s="214"/>
    </row>
    <row r="123" spans="1:18">
      <c r="A123" s="208"/>
      <c r="B123" s="362"/>
      <c r="C123" s="139" t="s">
        <v>44</v>
      </c>
      <c r="D123" s="1"/>
      <c r="E123" s="4"/>
      <c r="F123" s="140">
        <f>D123*0.9</f>
        <v>0</v>
      </c>
      <c r="G123" s="141" t="s">
        <v>35</v>
      </c>
      <c r="H123" s="142"/>
      <c r="I123" s="36">
        <v>1</v>
      </c>
      <c r="J123" s="24" t="s">
        <v>19</v>
      </c>
      <c r="K123" s="168"/>
      <c r="L123" s="169"/>
      <c r="M123" s="168"/>
      <c r="N123" s="168"/>
      <c r="O123" s="168"/>
      <c r="P123" s="168"/>
      <c r="Q123" s="170"/>
      <c r="R123" s="214"/>
    </row>
    <row r="124" spans="1:18">
      <c r="A124" s="208"/>
      <c r="B124" s="362"/>
      <c r="C124" s="143" t="s">
        <v>45</v>
      </c>
      <c r="D124" s="2"/>
      <c r="E124" s="5"/>
      <c r="F124" s="140"/>
      <c r="G124" s="141" t="s">
        <v>36</v>
      </c>
      <c r="H124" s="142"/>
      <c r="I124" s="36">
        <v>1.25</v>
      </c>
      <c r="J124" s="24" t="s">
        <v>20</v>
      </c>
      <c r="K124" s="168"/>
      <c r="L124" s="169"/>
      <c r="M124" s="168"/>
      <c r="N124" s="168"/>
      <c r="O124" s="168"/>
      <c r="P124" s="168"/>
      <c r="Q124" s="170"/>
      <c r="R124" s="214"/>
    </row>
    <row r="125" spans="1:18">
      <c r="A125" s="208"/>
      <c r="B125" s="362"/>
      <c r="C125" s="143" t="s">
        <v>46</v>
      </c>
      <c r="D125" s="2"/>
      <c r="E125" s="5"/>
      <c r="F125" s="140">
        <f>IF(D125&lt;30,D125*0.75,D125*0.8)</f>
        <v>0</v>
      </c>
      <c r="G125" s="141" t="s">
        <v>35</v>
      </c>
      <c r="H125" s="142">
        <f>IF(D125&lt;30,D125*1.25,D125*1.2)</f>
        <v>0</v>
      </c>
      <c r="I125" s="36">
        <v>1.5</v>
      </c>
      <c r="J125" s="24" t="s">
        <v>21</v>
      </c>
      <c r="K125" s="168"/>
      <c r="L125" s="169"/>
      <c r="M125" s="168"/>
      <c r="N125" s="168"/>
      <c r="O125" s="168"/>
      <c r="P125" s="168"/>
      <c r="Q125" s="170"/>
      <c r="R125" s="214"/>
    </row>
    <row r="126" spans="1:18" ht="14.25" thickBot="1">
      <c r="A126" s="208"/>
      <c r="B126" s="362"/>
      <c r="C126" s="144" t="s">
        <v>51</v>
      </c>
      <c r="D126" s="3"/>
      <c r="E126" s="6"/>
      <c r="F126" s="145">
        <f>D126*0.9</f>
        <v>0</v>
      </c>
      <c r="G126" s="141" t="s">
        <v>35</v>
      </c>
      <c r="H126" s="142"/>
      <c r="I126" s="36">
        <v>2</v>
      </c>
      <c r="J126" s="24" t="s">
        <v>22</v>
      </c>
      <c r="K126" s="168"/>
      <c r="L126" s="169"/>
      <c r="M126" s="168"/>
      <c r="N126" s="168"/>
      <c r="O126" s="168"/>
      <c r="P126" s="168"/>
      <c r="Q126" s="170"/>
      <c r="R126" s="214"/>
    </row>
    <row r="127" spans="1:18" ht="13.5" customHeight="1">
      <c r="A127" s="208"/>
      <c r="B127" s="362"/>
      <c r="C127" s="260" t="s">
        <v>230</v>
      </c>
      <c r="D127" s="194" t="s">
        <v>14</v>
      </c>
      <c r="E127" s="7"/>
      <c r="F127" s="146">
        <v>1.24</v>
      </c>
      <c r="G127" s="141" t="s">
        <v>35</v>
      </c>
      <c r="H127" s="147"/>
      <c r="I127" s="36">
        <v>2.5</v>
      </c>
      <c r="J127" s="24" t="s">
        <v>23</v>
      </c>
      <c r="K127" s="168"/>
      <c r="L127" s="169"/>
      <c r="M127" s="168"/>
      <c r="N127" s="168"/>
      <c r="O127" s="168"/>
      <c r="P127" s="168"/>
      <c r="Q127" s="170"/>
      <c r="R127" s="214"/>
    </row>
    <row r="128" spans="1:18">
      <c r="A128" s="208"/>
      <c r="B128" s="362"/>
      <c r="C128" s="370"/>
      <c r="D128" s="194" t="s">
        <v>13</v>
      </c>
      <c r="E128" s="8"/>
      <c r="F128" s="146">
        <v>1.2</v>
      </c>
      <c r="G128" s="141" t="s">
        <v>35</v>
      </c>
      <c r="H128" s="147"/>
      <c r="I128" s="36">
        <v>3</v>
      </c>
      <c r="J128" s="24" t="s">
        <v>24</v>
      </c>
      <c r="K128" s="168"/>
      <c r="L128" s="169"/>
      <c r="M128" s="168"/>
      <c r="N128" s="168"/>
      <c r="O128" s="168"/>
      <c r="P128" s="168"/>
      <c r="Q128" s="170"/>
      <c r="R128" s="214"/>
    </row>
    <row r="129" spans="1:18">
      <c r="A129" s="208"/>
      <c r="B129" s="362"/>
      <c r="C129" s="55"/>
      <c r="D129" s="63"/>
      <c r="E129" s="63"/>
      <c r="F129" s="63"/>
      <c r="G129" s="63"/>
      <c r="H129" s="149"/>
      <c r="I129" s="36">
        <v>4</v>
      </c>
      <c r="J129" s="24" t="s">
        <v>25</v>
      </c>
      <c r="K129" s="168"/>
      <c r="L129" s="169"/>
      <c r="M129" s="168"/>
      <c r="N129" s="168"/>
      <c r="O129" s="168"/>
      <c r="P129" s="168"/>
      <c r="Q129" s="170"/>
      <c r="R129" s="214"/>
    </row>
    <row r="130" spans="1:18" ht="14.25" thickBot="1">
      <c r="A130" s="208"/>
      <c r="B130" s="363"/>
      <c r="C130" s="58"/>
      <c r="D130" s="73"/>
      <c r="E130" s="73"/>
      <c r="F130" s="73"/>
      <c r="G130" s="73"/>
      <c r="H130" s="105"/>
      <c r="I130" s="52">
        <v>5</v>
      </c>
      <c r="J130" s="29" t="s">
        <v>26</v>
      </c>
      <c r="K130" s="171"/>
      <c r="L130" s="172"/>
      <c r="M130" s="171"/>
      <c r="N130" s="171"/>
      <c r="O130" s="171"/>
      <c r="P130" s="171"/>
      <c r="Q130" s="173"/>
      <c r="R130" s="215"/>
    </row>
    <row r="131" spans="1:18">
      <c r="B131" s="209"/>
      <c r="C131" s="209"/>
      <c r="D131" s="209"/>
      <c r="E131" s="209"/>
      <c r="F131" s="209"/>
      <c r="G131" s="159"/>
      <c r="H131" s="210"/>
      <c r="I131" s="210"/>
      <c r="J131" s="210"/>
      <c r="K131" s="210"/>
      <c r="L131" s="211"/>
      <c r="M131" s="210"/>
      <c r="N131" s="210"/>
      <c r="O131" s="210"/>
      <c r="P131" s="210"/>
      <c r="Q131" s="210"/>
      <c r="R131" s="212"/>
    </row>
  </sheetData>
  <sheetProtection algorithmName="SHA-512" hashValue="rcg839hmVcwh/NSUkxr6g0MOxDEPzHeuXqsaWfMQSiogwZ41HX1a/2G+VQSdlKUp0zQIgFFGm17IiPxGtOfrAQ==" saltValue="0Xkkz70b95+gTHk+bsrfOg==" spinCount="100000" sheet="1" objects="1" scenarios="1" selectLockedCells="1"/>
  <protectedRanges>
    <protectedRange sqref="K31:P40" name="室指数_20_9_1"/>
    <protectedRange sqref="K71:P80" name="室指数_20_2"/>
    <protectedRange sqref="K51:P70" name="室指数_1"/>
    <protectedRange sqref="K91:P100" name="室指数_2"/>
    <protectedRange sqref="K101:P110" name="室指数_20"/>
  </protectedRanges>
  <mergeCells count="97">
    <mergeCell ref="B4:E4"/>
    <mergeCell ref="L9:M9"/>
    <mergeCell ref="L8:M8"/>
    <mergeCell ref="L6:M6"/>
    <mergeCell ref="Q4:R4"/>
    <mergeCell ref="N6:R6"/>
    <mergeCell ref="N7:R7"/>
    <mergeCell ref="N8:R8"/>
    <mergeCell ref="N9:R9"/>
    <mergeCell ref="O4:P4"/>
    <mergeCell ref="Q16:R16"/>
    <mergeCell ref="R31:R40"/>
    <mergeCell ref="R17:R20"/>
    <mergeCell ref="N18:O18"/>
    <mergeCell ref="N20:O20"/>
    <mergeCell ref="R21:R30"/>
    <mergeCell ref="I17:Q17"/>
    <mergeCell ref="K18:M18"/>
    <mergeCell ref="K20:M20"/>
    <mergeCell ref="R101:R110"/>
    <mergeCell ref="F41:H42"/>
    <mergeCell ref="F51:H52"/>
    <mergeCell ref="F61:H62"/>
    <mergeCell ref="R81:R90"/>
    <mergeCell ref="R91:R100"/>
    <mergeCell ref="F91:H92"/>
    <mergeCell ref="R61:R70"/>
    <mergeCell ref="R71:R80"/>
    <mergeCell ref="R51:R60"/>
    <mergeCell ref="F71:H72"/>
    <mergeCell ref="R41:R50"/>
    <mergeCell ref="B101:B110"/>
    <mergeCell ref="F81:H82"/>
    <mergeCell ref="C81:C82"/>
    <mergeCell ref="D81:D82"/>
    <mergeCell ref="E81:E82"/>
    <mergeCell ref="F101:H102"/>
    <mergeCell ref="C91:C92"/>
    <mergeCell ref="D91:D92"/>
    <mergeCell ref="E91:E92"/>
    <mergeCell ref="C107:C108"/>
    <mergeCell ref="C101:C102"/>
    <mergeCell ref="B91:B100"/>
    <mergeCell ref="B81:B90"/>
    <mergeCell ref="A18:A20"/>
    <mergeCell ref="B61:B70"/>
    <mergeCell ref="B51:B60"/>
    <mergeCell ref="C51:C52"/>
    <mergeCell ref="D31:D32"/>
    <mergeCell ref="C31:C32"/>
    <mergeCell ref="C21:C22"/>
    <mergeCell ref="D21:D22"/>
    <mergeCell ref="B17:B20"/>
    <mergeCell ref="C17:H20"/>
    <mergeCell ref="B31:B40"/>
    <mergeCell ref="F31:H32"/>
    <mergeCell ref="C47:C48"/>
    <mergeCell ref="C41:C42"/>
    <mergeCell ref="D41:D42"/>
    <mergeCell ref="E41:E42"/>
    <mergeCell ref="F21:H22"/>
    <mergeCell ref="C27:C28"/>
    <mergeCell ref="C67:C68"/>
    <mergeCell ref="E31:E32"/>
    <mergeCell ref="C37:C38"/>
    <mergeCell ref="E61:E62"/>
    <mergeCell ref="C57:C58"/>
    <mergeCell ref="D51:D52"/>
    <mergeCell ref="E51:E52"/>
    <mergeCell ref="E71:E72"/>
    <mergeCell ref="C87:C88"/>
    <mergeCell ref="C97:C98"/>
    <mergeCell ref="C77:C78"/>
    <mergeCell ref="E21:E22"/>
    <mergeCell ref="B41:B50"/>
    <mergeCell ref="B21:B30"/>
    <mergeCell ref="C61:C62"/>
    <mergeCell ref="D61:D62"/>
    <mergeCell ref="B71:B80"/>
    <mergeCell ref="C71:C72"/>
    <mergeCell ref="D71:D72"/>
    <mergeCell ref="R111:R120"/>
    <mergeCell ref="R121:R130"/>
    <mergeCell ref="D101:D102"/>
    <mergeCell ref="E101:E102"/>
    <mergeCell ref="B121:B130"/>
    <mergeCell ref="C121:C122"/>
    <mergeCell ref="D121:D122"/>
    <mergeCell ref="E121:E122"/>
    <mergeCell ref="F121:H122"/>
    <mergeCell ref="C127:C128"/>
    <mergeCell ref="B111:B120"/>
    <mergeCell ref="C111:C112"/>
    <mergeCell ref="D111:D112"/>
    <mergeCell ref="E111:E112"/>
    <mergeCell ref="F111:H112"/>
    <mergeCell ref="C117:C118"/>
  </mergeCells>
  <phoneticPr fontId="6"/>
  <conditionalFormatting sqref="R26:R30">
    <cfRule type="expression" priority="23">
      <formula>COUNTA($A17:$A95)=0</formula>
    </cfRule>
    <cfRule type="expression" dxfId="15" priority="24">
      <formula>$A18=1</formula>
    </cfRule>
  </conditionalFormatting>
  <conditionalFormatting sqref="R31:R40">
    <cfRule type="expression" priority="21">
      <formula>COUNTA($A22:$A100)=0</formula>
    </cfRule>
    <cfRule type="expression" dxfId="14" priority="22">
      <formula>$A23=1</formula>
    </cfRule>
  </conditionalFormatting>
  <conditionalFormatting sqref="R41:R50">
    <cfRule type="expression" priority="17">
      <formula>COUNTA($A32:$A110)=0</formula>
    </cfRule>
    <cfRule type="expression" dxfId="13" priority="18">
      <formula>$A33=1</formula>
    </cfRule>
  </conditionalFormatting>
  <conditionalFormatting sqref="R51:R60">
    <cfRule type="expression" priority="15">
      <formula>COUNTA($A42:$A120)=0</formula>
    </cfRule>
    <cfRule type="expression" dxfId="12" priority="16">
      <formula>$A43=1</formula>
    </cfRule>
  </conditionalFormatting>
  <conditionalFormatting sqref="R61:R70">
    <cfRule type="expression" priority="13">
      <formula>COUNTA($A52:$A130)=0</formula>
    </cfRule>
    <cfRule type="expression" dxfId="11" priority="14">
      <formula>$A53=1</formula>
    </cfRule>
  </conditionalFormatting>
  <conditionalFormatting sqref="R71:R80">
    <cfRule type="expression" priority="11">
      <formula>COUNTA($A62:$A140)=0</formula>
    </cfRule>
    <cfRule type="expression" dxfId="10" priority="12">
      <formula>$A63=1</formula>
    </cfRule>
  </conditionalFormatting>
  <conditionalFormatting sqref="R81:R90">
    <cfRule type="expression" priority="9">
      <formula>COUNTA($A72:$A150)=0</formula>
    </cfRule>
    <cfRule type="expression" dxfId="9" priority="10">
      <formula>$A73=1</formula>
    </cfRule>
  </conditionalFormatting>
  <conditionalFormatting sqref="R91:R100">
    <cfRule type="expression" priority="7">
      <formula>COUNTA($A82:$A160)=0</formula>
    </cfRule>
    <cfRule type="expression" dxfId="8" priority="8">
      <formula>$A83=1</formula>
    </cfRule>
  </conditionalFormatting>
  <conditionalFormatting sqref="R101:R110">
    <cfRule type="expression" priority="5">
      <formula>COUNTA($A92:$A170)=0</formula>
    </cfRule>
    <cfRule type="expression" dxfId="7" priority="6">
      <formula>$A93=1</formula>
    </cfRule>
  </conditionalFormatting>
  <conditionalFormatting sqref="R111:R120">
    <cfRule type="expression" priority="3">
      <formula>COUNTA($A102:$A180)=0</formula>
    </cfRule>
    <cfRule type="expression" dxfId="6" priority="4">
      <formula>$A103=1</formula>
    </cfRule>
  </conditionalFormatting>
  <conditionalFormatting sqref="R121:R130">
    <cfRule type="expression" priority="1">
      <formula>COUNTA($A112:$A190)=0</formula>
    </cfRule>
    <cfRule type="expression" dxfId="5" priority="2">
      <formula>$A113=1</formula>
    </cfRule>
  </conditionalFormatting>
  <conditionalFormatting sqref="R25">
    <cfRule type="expression" priority="3728">
      <formula>COUNTA($A17:$A94)=0</formula>
    </cfRule>
    <cfRule type="expression" dxfId="4" priority="3729">
      <formula>$A17=1</formula>
    </cfRule>
  </conditionalFormatting>
  <conditionalFormatting sqref="R22">
    <cfRule type="expression" priority="3730">
      <formula>COUNTA($A15:$A91)=0</formula>
    </cfRule>
    <cfRule type="expression" dxfId="3" priority="3731">
      <formula>#REF!=1</formula>
    </cfRule>
  </conditionalFormatting>
  <conditionalFormatting sqref="R24">
    <cfRule type="expression" priority="3732">
      <formula>COUNTA($A16:$A93)=0</formula>
    </cfRule>
    <cfRule type="expression" dxfId="2" priority="3733">
      <formula>#REF!=1</formula>
    </cfRule>
  </conditionalFormatting>
  <conditionalFormatting sqref="R21">
    <cfRule type="expression" priority="3740">
      <formula>COUNTA($A14:$A90)=0</formula>
    </cfRule>
    <cfRule type="expression" dxfId="1" priority="3741">
      <formula>$A15=1</formula>
    </cfRule>
  </conditionalFormatting>
  <conditionalFormatting sqref="R23">
    <cfRule type="expression" priority="3742">
      <formula>COUNTA($A16:$A92)=0</formula>
    </cfRule>
    <cfRule type="expression" dxfId="0" priority="3743">
      <formula>$A16=1</formula>
    </cfRule>
  </conditionalFormatting>
  <pageMargins left="0.59055118110236227" right="0.15748031496062992" top="0.35433070866141736" bottom="0.19685039370078741" header="0.31496062992125984" footer="0.15748031496062992"/>
  <pageSetup paperSize="9" scale="44" orientation="portrait" r:id="rId1"/>
  <headerFooter>
    <oddHeader xml:space="preserve">&amp;C
</oddHeader>
    <oddFooter xml:space="preserve">&amp;C&amp;"ＭＳ Ｐゴシック,太字"&amp;14&amp;P </oddFooter>
  </headerFooter>
  <drawing r:id="rId2"/>
  <legacyDrawing r:id="rId3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09A81AEC-0EC6-43E3-BA2E-34AB2076BF5B}">
          <x14:formula1>
            <xm:f>リスト!$D$6:$D$7</xm:f>
          </x14:formula1>
          <xm:sqref>R21:R130</xm:sqref>
        </x14:dataValidation>
      </x14:dataValidations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3"/>
  <dimension ref="A1"/>
  <sheetViews>
    <sheetView showGridLines="0" zoomScale="70" zoomScaleNormal="70" workbookViewId="0">
      <selection activeCell="E74" sqref="E74"/>
    </sheetView>
  </sheetViews>
  <sheetFormatPr defaultRowHeight="13.5"/>
  <cols>
    <col min="1" max="16384" width="9" style="122"/>
  </cols>
  <sheetData/>
  <sheetProtection algorithmName="SHA-512" hashValue="HopTsWY1WLl9N2kPoWfurLPPEsZoLfvWOr2DC3s86+hlj6d7Upm4GQGIVx9DQKk+pb3lUtrbTWZWNSQ3loF8zQ==" saltValue="vhH9kqyxJp0IQLoSFOtNAQ==" spinCount="100000" sheet="1" objects="1" scenarios="1" selectLockedCells="1"/>
  <phoneticPr fontId="6"/>
  <printOptions horizontalCentered="1" verticalCentered="1"/>
  <pageMargins left="0.23622047244094491" right="0.23622047244094491" top="0.74803149606299213" bottom="0.74803149606299213" header="0.31496062992125984" footer="0.31496062992125984"/>
  <pageSetup paperSize="9" orientation="portrait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B7CD8C0-48E3-451E-973E-49C2FBDD72DC}">
  <sheetPr codeName="Sheet4"/>
  <dimension ref="A1:C22"/>
  <sheetViews>
    <sheetView showGridLines="0" zoomScale="115" zoomScaleNormal="115" workbookViewId="0">
      <pane ySplit="1" topLeftCell="A2" activePane="bottomLeft" state="frozen"/>
      <selection pane="bottomLeft" activeCell="E10" sqref="E10"/>
    </sheetView>
  </sheetViews>
  <sheetFormatPr defaultRowHeight="13.5"/>
  <cols>
    <col min="1" max="1" width="9" style="125"/>
    <col min="2" max="2" width="15.625" style="130" bestFit="1" customWidth="1"/>
    <col min="3" max="3" width="54.125" style="122" bestFit="1" customWidth="1"/>
    <col min="4" max="16384" width="9" style="122"/>
  </cols>
  <sheetData>
    <row r="1" spans="1:3" s="125" customFormat="1" ht="26.25" customHeight="1">
      <c r="A1" s="123" t="s">
        <v>165</v>
      </c>
      <c r="B1" s="124" t="s">
        <v>186</v>
      </c>
      <c r="C1" s="123" t="s">
        <v>187</v>
      </c>
    </row>
    <row r="2" spans="1:3" ht="34.5" customHeight="1">
      <c r="A2" s="126" t="s">
        <v>166</v>
      </c>
      <c r="B2" s="127">
        <v>42438</v>
      </c>
      <c r="C2" s="128" t="s">
        <v>190</v>
      </c>
    </row>
    <row r="3" spans="1:3" ht="34.5" customHeight="1">
      <c r="A3" s="126" t="s">
        <v>188</v>
      </c>
      <c r="B3" s="127">
        <v>43452</v>
      </c>
      <c r="C3" s="128" t="s">
        <v>191</v>
      </c>
    </row>
    <row r="4" spans="1:3" ht="34.5" customHeight="1">
      <c r="A4" s="126" t="s">
        <v>192</v>
      </c>
      <c r="B4" s="127">
        <v>44547</v>
      </c>
      <c r="C4" s="129" t="s">
        <v>189</v>
      </c>
    </row>
    <row r="5" spans="1:3" ht="34.5" customHeight="1">
      <c r="A5" s="126" t="s">
        <v>193</v>
      </c>
      <c r="B5" s="127">
        <v>45247</v>
      </c>
      <c r="C5" s="129" t="s">
        <v>194</v>
      </c>
    </row>
    <row r="6" spans="1:3" ht="34.5" customHeight="1">
      <c r="A6" s="126" t="s">
        <v>195</v>
      </c>
      <c r="B6" s="127">
        <v>45646</v>
      </c>
      <c r="C6" s="129" t="s">
        <v>196</v>
      </c>
    </row>
    <row r="7" spans="1:3" ht="34.5" customHeight="1">
      <c r="A7" s="126"/>
      <c r="B7" s="127"/>
      <c r="C7" s="128"/>
    </row>
    <row r="8" spans="1:3" ht="34.5" customHeight="1">
      <c r="A8" s="126"/>
      <c r="B8" s="127"/>
      <c r="C8" s="128"/>
    </row>
    <row r="9" spans="1:3" ht="34.5" customHeight="1">
      <c r="A9" s="126"/>
      <c r="B9" s="127"/>
      <c r="C9" s="128"/>
    </row>
    <row r="10" spans="1:3" ht="34.5" customHeight="1">
      <c r="A10" s="126"/>
      <c r="B10" s="127"/>
      <c r="C10" s="128"/>
    </row>
    <row r="11" spans="1:3" ht="34.5" customHeight="1">
      <c r="A11" s="126"/>
      <c r="B11" s="127"/>
      <c r="C11" s="128"/>
    </row>
    <row r="12" spans="1:3" ht="34.5" customHeight="1">
      <c r="A12" s="126"/>
      <c r="B12" s="127"/>
      <c r="C12" s="128"/>
    </row>
    <row r="13" spans="1:3" ht="34.5" customHeight="1">
      <c r="A13" s="126"/>
      <c r="B13" s="127"/>
      <c r="C13" s="128"/>
    </row>
    <row r="14" spans="1:3" ht="34.5" customHeight="1">
      <c r="A14" s="126"/>
      <c r="B14" s="127"/>
      <c r="C14" s="128"/>
    </row>
    <row r="15" spans="1:3" ht="34.5" customHeight="1">
      <c r="A15" s="126"/>
      <c r="B15" s="127"/>
      <c r="C15" s="128"/>
    </row>
    <row r="16" spans="1:3" ht="34.5" customHeight="1">
      <c r="A16" s="126"/>
      <c r="B16" s="127"/>
      <c r="C16" s="128"/>
    </row>
    <row r="17" spans="1:3" ht="34.5" customHeight="1">
      <c r="A17" s="126"/>
      <c r="B17" s="127"/>
      <c r="C17" s="128"/>
    </row>
    <row r="18" spans="1:3" ht="34.5" customHeight="1">
      <c r="A18" s="126"/>
      <c r="B18" s="127"/>
      <c r="C18" s="128"/>
    </row>
    <row r="19" spans="1:3" ht="34.5" customHeight="1">
      <c r="A19" s="126"/>
      <c r="B19" s="127"/>
      <c r="C19" s="128"/>
    </row>
    <row r="20" spans="1:3" ht="34.5" customHeight="1">
      <c r="A20" s="126"/>
      <c r="B20" s="127"/>
      <c r="C20" s="128"/>
    </row>
    <row r="21" spans="1:3" ht="34.5" customHeight="1">
      <c r="A21" s="126"/>
      <c r="B21" s="127"/>
      <c r="C21" s="128"/>
    </row>
    <row r="22" spans="1:3" ht="34.5" customHeight="1">
      <c r="A22" s="126"/>
      <c r="B22" s="127"/>
      <c r="C22" s="128"/>
    </row>
  </sheetData>
  <sheetProtection algorithmName="SHA-512" hashValue="L7eeNyUd//0wKRWenQ4EarE0rpxGU1U77ROC1TDOYEa8eY6Qyx5weyZYnYyYpT79wOFv3dmxAVXvQJEkUQvyqg==" saltValue="JO603mo8yZ9vvwC8drV6yQ==" spinCount="100000" sheet="1" objects="1" scenarios="1" selectLockedCells="1"/>
  <phoneticPr fontId="6"/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8E2F21A-7940-4D29-B487-0427B8E1A2DE}">
  <dimension ref="B5:D20"/>
  <sheetViews>
    <sheetView workbookViewId="0">
      <selection activeCell="N22" sqref="N22"/>
    </sheetView>
  </sheetViews>
  <sheetFormatPr defaultRowHeight="13.5"/>
  <sheetData>
    <row r="5" spans="2:4">
      <c r="C5" t="s">
        <v>222</v>
      </c>
      <c r="D5" t="s">
        <v>229</v>
      </c>
    </row>
    <row r="6" spans="2:4">
      <c r="B6">
        <v>1</v>
      </c>
      <c r="C6" t="s">
        <v>223</v>
      </c>
    </row>
    <row r="7" spans="2:4">
      <c r="B7">
        <v>2</v>
      </c>
      <c r="C7" t="s">
        <v>224</v>
      </c>
      <c r="D7" t="s">
        <v>197</v>
      </c>
    </row>
    <row r="8" spans="2:4">
      <c r="B8">
        <v>3</v>
      </c>
      <c r="C8" t="s">
        <v>225</v>
      </c>
    </row>
    <row r="9" spans="2:4">
      <c r="B9">
        <v>4</v>
      </c>
      <c r="C9" t="s">
        <v>226</v>
      </c>
    </row>
    <row r="10" spans="2:4">
      <c r="B10">
        <v>5</v>
      </c>
      <c r="C10" t="s">
        <v>227</v>
      </c>
    </row>
    <row r="11" spans="2:4">
      <c r="B11">
        <v>6</v>
      </c>
      <c r="C11" t="s">
        <v>228</v>
      </c>
    </row>
    <row r="12" spans="2:4">
      <c r="B12">
        <v>7</v>
      </c>
    </row>
    <row r="13" spans="2:4">
      <c r="B13">
        <v>8</v>
      </c>
    </row>
    <row r="14" spans="2:4">
      <c r="B14">
        <v>9</v>
      </c>
    </row>
    <row r="15" spans="2:4">
      <c r="B15">
        <v>10</v>
      </c>
    </row>
    <row r="16" spans="2:4">
      <c r="B16">
        <v>11</v>
      </c>
    </row>
    <row r="17" spans="2:2">
      <c r="B17">
        <v>12</v>
      </c>
    </row>
    <row r="18" spans="2:2">
      <c r="B18">
        <v>13</v>
      </c>
    </row>
    <row r="19" spans="2:2">
      <c r="B19">
        <v>14</v>
      </c>
    </row>
    <row r="20" spans="2:2">
      <c r="B20">
        <v>15</v>
      </c>
    </row>
  </sheetData>
  <phoneticPr fontId="6"/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��
</file>

<file path=customXml/itemProps1.xml><?xml version="1.0" encoding="utf-8"?>
<ds:datastoreItem xmlns:ds="http://schemas.openxmlformats.org/officeDocument/2006/customXml" ds:itemID="{BCA2FED8-312E-4CB5-941C-D9EA0DD6D8E9}">
  <ds:schemaRefs>
    <ds:schemaRef ds:uri="http://schemas.microsoft.com/DataMashup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5</vt:i4>
      </vt:variant>
      <vt:variant>
        <vt:lpstr>名前付き一覧</vt:lpstr>
      </vt:variant>
      <vt:variant>
        <vt:i4>4</vt:i4>
      </vt:variant>
    </vt:vector>
  </HeadingPairs>
  <TitlesOfParts>
    <vt:vector size="9" baseType="lpstr">
      <vt:lpstr>様式5-1</vt:lpstr>
      <vt:lpstr>様式5-2</vt:lpstr>
      <vt:lpstr>添付参考例</vt:lpstr>
      <vt:lpstr>改正履歴</vt:lpstr>
      <vt:lpstr>リスト</vt:lpstr>
      <vt:lpstr>'様式5-1'!Print_Area</vt:lpstr>
      <vt:lpstr>'様式5-2'!Print_Area</vt:lpstr>
      <vt:lpstr>'様式5-1'!Print_Titles</vt:lpstr>
      <vt:lpstr>'様式5-2'!Print_Titles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RJ56070</dc:creator>
  <cp:lastModifiedBy>笹嶋 潤</cp:lastModifiedBy>
  <cp:lastPrinted>2024-12-19T18:20:32Z</cp:lastPrinted>
  <dcterms:created xsi:type="dcterms:W3CDTF">2004-03-06T00:03:35Z</dcterms:created>
  <dcterms:modified xsi:type="dcterms:W3CDTF">2024-12-19T18:26:06Z</dcterms:modified>
</cp:coreProperties>
</file>